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CDBD7606-0280-48FC-98CF-DC042DB03392}" xr6:coauthVersionLast="47" xr6:coauthVersionMax="47" xr10:uidLastSave="{00000000-0000-0000-0000-000000000000}"/>
  <bookViews>
    <workbookView xWindow="-120" yWindow="-120" windowWidth="29040" windowHeight="15720" xr2:uid="{A3518CB3-475C-4A0E-9AAF-2739E368CF51}"/>
  </bookViews>
  <sheets>
    <sheet name="Disbursement" sheetId="2" r:id="rId1"/>
    <sheet name="NPA" sheetId="1" state="hidden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7" i="2" l="1"/>
  <c r="L37" i="2"/>
  <c r="M35" i="2"/>
  <c r="L35" i="2"/>
  <c r="M34" i="2"/>
  <c r="L34" i="2"/>
  <c r="M33" i="2"/>
  <c r="L33" i="2"/>
  <c r="M27" i="2"/>
  <c r="L27" i="2"/>
  <c r="M26" i="2"/>
  <c r="L26" i="2"/>
  <c r="M23" i="2"/>
  <c r="L23" i="2"/>
  <c r="M22" i="2"/>
  <c r="L22" i="2"/>
  <c r="M9" i="2"/>
  <c r="M10" i="2"/>
  <c r="M11" i="2"/>
  <c r="M12" i="2"/>
  <c r="M13" i="2"/>
  <c r="M14" i="2"/>
  <c r="M16" i="2"/>
  <c r="M17" i="2"/>
  <c r="M18" i="2"/>
  <c r="M19" i="2"/>
  <c r="M20" i="2"/>
  <c r="L9" i="2"/>
  <c r="L10" i="2"/>
  <c r="L11" i="2"/>
  <c r="L12" i="2"/>
  <c r="L13" i="2"/>
  <c r="L14" i="2"/>
  <c r="L16" i="2"/>
  <c r="L17" i="2"/>
  <c r="L18" i="2"/>
  <c r="L19" i="2"/>
  <c r="L20" i="2"/>
  <c r="M8" i="2"/>
  <c r="L8" i="2"/>
  <c r="T19" i="2"/>
  <c r="S19" i="2"/>
  <c r="T18" i="2"/>
  <c r="S18" i="2"/>
  <c r="T17" i="2"/>
  <c r="S17" i="2"/>
  <c r="T16" i="2"/>
  <c r="S16" i="2"/>
  <c r="T15" i="2"/>
  <c r="S15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35" i="2"/>
  <c r="S35" i="2"/>
  <c r="T28" i="2"/>
  <c r="S28" i="2"/>
  <c r="T27" i="2"/>
  <c r="S27" i="2"/>
  <c r="T26" i="2"/>
  <c r="S26" i="2"/>
  <c r="S23" i="2"/>
  <c r="C25" i="2"/>
  <c r="C31" i="2"/>
  <c r="C30" i="2"/>
  <c r="C29" i="2"/>
  <c r="C9" i="2"/>
  <c r="C10" i="2"/>
  <c r="C11" i="2"/>
  <c r="C12" i="2"/>
  <c r="C13" i="2"/>
  <c r="C14" i="2"/>
  <c r="C15" i="2"/>
  <c r="C16" i="2"/>
  <c r="C17" i="2"/>
  <c r="C18" i="2"/>
  <c r="C19" i="2"/>
  <c r="C22" i="2"/>
  <c r="C23" i="2" s="1"/>
  <c r="C26" i="2"/>
  <c r="C27" i="2"/>
  <c r="C28" i="2"/>
  <c r="C8" i="2"/>
  <c r="R33" i="2"/>
  <c r="T33" i="2" s="1"/>
  <c r="Q33" i="2"/>
  <c r="P33" i="2"/>
  <c r="O33" i="2"/>
  <c r="T23" i="2"/>
  <c r="R23" i="2"/>
  <c r="Q23" i="2"/>
  <c r="P23" i="2"/>
  <c r="O23" i="2"/>
  <c r="R20" i="2"/>
  <c r="Q20" i="2"/>
  <c r="P20" i="2"/>
  <c r="O20" i="2"/>
  <c r="D7" i="1"/>
  <c r="C7" i="1"/>
  <c r="F29" i="1"/>
  <c r="E29" i="1"/>
  <c r="D29" i="1"/>
  <c r="C29" i="1"/>
  <c r="F25" i="1"/>
  <c r="E25" i="1"/>
  <c r="D25" i="1"/>
  <c r="C25" i="1"/>
  <c r="N35" i="2"/>
  <c r="K35" i="2"/>
  <c r="J35" i="2"/>
  <c r="I35" i="2"/>
  <c r="H35" i="2"/>
  <c r="G35" i="2"/>
  <c r="F35" i="2"/>
  <c r="E35" i="2"/>
  <c r="D35" i="2"/>
  <c r="K33" i="2"/>
  <c r="J33" i="2"/>
  <c r="I33" i="2"/>
  <c r="H33" i="2"/>
  <c r="G33" i="2"/>
  <c r="F33" i="2"/>
  <c r="E33" i="2"/>
  <c r="D33" i="2"/>
  <c r="N23" i="2"/>
  <c r="K23" i="2"/>
  <c r="J23" i="2"/>
  <c r="I23" i="2"/>
  <c r="H23" i="2"/>
  <c r="G23" i="2"/>
  <c r="F23" i="2"/>
  <c r="E23" i="2"/>
  <c r="D23" i="2"/>
  <c r="K20" i="2"/>
  <c r="J20" i="2"/>
  <c r="I20" i="2"/>
  <c r="H20" i="2"/>
  <c r="G20" i="2"/>
  <c r="F20" i="2"/>
  <c r="E20" i="2"/>
  <c r="D20" i="2"/>
  <c r="S20" i="2" l="1"/>
  <c r="T20" i="2"/>
  <c r="S33" i="2"/>
  <c r="C33" i="2"/>
  <c r="C20" i="2"/>
  <c r="H37" i="2"/>
  <c r="Q37" i="2"/>
  <c r="R37" i="2"/>
  <c r="T37" i="2" s="1"/>
  <c r="E37" i="2"/>
  <c r="O37" i="2"/>
  <c r="F37" i="2"/>
  <c r="G37" i="2"/>
  <c r="J37" i="2"/>
  <c r="P37" i="2"/>
  <c r="K37" i="2"/>
  <c r="I37" i="2"/>
  <c r="E39" i="1"/>
  <c r="F39" i="1"/>
  <c r="C39" i="1"/>
  <c r="G39" i="1"/>
  <c r="D37" i="2"/>
  <c r="D39" i="1"/>
  <c r="H39" i="1" s="1"/>
  <c r="S37" i="2" l="1"/>
  <c r="C37" i="2"/>
</calcChain>
</file>

<file path=xl/sharedStrings.xml><?xml version="1.0" encoding="utf-8"?>
<sst xmlns="http://schemas.openxmlformats.org/spreadsheetml/2006/main" count="107" uniqueCount="76">
  <si>
    <t>S.No</t>
  </si>
  <si>
    <t>Bank</t>
  </si>
  <si>
    <t>Outstanding</t>
  </si>
  <si>
    <t>NPA</t>
  </si>
  <si>
    <t>% of NPA</t>
  </si>
  <si>
    <t>No of Account</t>
  </si>
  <si>
    <t>Amount</t>
  </si>
  <si>
    <t>NPA Amount</t>
  </si>
  <si>
    <t>Public Sector Banks</t>
  </si>
  <si>
    <t>Regional Rural Banks</t>
  </si>
  <si>
    <t>Private Sector Banks</t>
  </si>
  <si>
    <t>Co-operative Banks</t>
  </si>
  <si>
    <t>Grand Total</t>
  </si>
  <si>
    <t>Bank Name</t>
  </si>
  <si>
    <t>Achievement Percentage(%)</t>
  </si>
  <si>
    <t>SHGs</t>
  </si>
  <si>
    <t>Repeat/ Renewals/ Enhancement</t>
  </si>
  <si>
    <t/>
  </si>
  <si>
    <t>Public Sector Bank</t>
  </si>
  <si>
    <t>Regional Rural Bank</t>
  </si>
  <si>
    <t>Private Sector Bank</t>
  </si>
  <si>
    <t xml:space="preserve">Coperative Bank </t>
  </si>
  <si>
    <t>100</t>
  </si>
  <si>
    <t>Gujarat Gramin Bank</t>
  </si>
  <si>
    <t>Outstanding  (10/7*100)</t>
  </si>
  <si>
    <t>NATIONAL RURAL LIVELIHOODS MISSION BANK LINKAGE Loan (Outstanding &amp; NPA)</t>
  </si>
  <si>
    <t>NATIONAL RURAL LIVELIHOODS MISSION BANK LINKAGE (Disbursement FY 2026-27)</t>
  </si>
  <si>
    <t>Target (2026-27)</t>
  </si>
  <si>
    <t xml:space="preserve"> Bank Wise Loan Delinquency Report for Quarter ended June 2026                                     (Amount in Lakhs)</t>
  </si>
  <si>
    <t>Source: NRLM Portal</t>
  </si>
  <si>
    <t>Outstanding Amt.</t>
  </si>
  <si>
    <t>Total</t>
  </si>
  <si>
    <t xml:space="preserve">Fresh </t>
  </si>
  <si>
    <t xml:space="preserve">Total </t>
  </si>
  <si>
    <t xml:space="preserve">Achievement Total </t>
  </si>
  <si>
    <t>Disbursement</t>
  </si>
  <si>
    <t>Disbursement Amt. (in Lacs)</t>
  </si>
  <si>
    <t xml:space="preserve"> Outstanding Amt.(in Lacs)</t>
  </si>
  <si>
    <t>Disbursement Amt.(in Lacs)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</si>
  <si>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</si>
  <si>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</si>
  <si>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</si>
  <si>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</si>
  <si>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</si>
  <si>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</si>
  <si>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</si>
  <si>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</si>
  <si>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</si>
  <si>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</si>
  <si>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</si>
  <si>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</si>
  <si>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Idbi Bank Ltd</t>
  </si>
  <si>
    <t>HDFC Bank Ltd</t>
  </si>
  <si>
    <t>ICICI Bank Ltd</t>
  </si>
  <si>
    <t>IDBI Bank Ltd</t>
  </si>
  <si>
    <t>Gujarat State Co-Op Bank Ltd.</t>
  </si>
  <si>
    <t>Mehsana District Central Co-Op.Bank</t>
  </si>
  <si>
    <t>Shree Rajkot District Co-Op Bank Ltd</t>
  </si>
  <si>
    <t>The Panchmahal District Co-Operative Bank Ltd</t>
  </si>
  <si>
    <t>The Surat District Co-Operative Bank Ltd</t>
  </si>
  <si>
    <t>The Banswara Central Co-Operative Bank Ltd.</t>
  </si>
  <si>
    <t>The Jamanagar District Co-Op. Bank Ltd</t>
  </si>
  <si>
    <t>The Sabarkantha District Central Cooperative Bank Limited</t>
  </si>
  <si>
    <t>Bank of Baroda</t>
  </si>
  <si>
    <t>Bank of India</t>
  </si>
  <si>
    <t>Bank of Maharashtra</t>
  </si>
  <si>
    <t>State Bank of India</t>
  </si>
  <si>
    <t>Union Bank of India</t>
  </si>
  <si>
    <t>Annexure 48</t>
  </si>
  <si>
    <t>Annexure 49</t>
  </si>
  <si>
    <t>DCB Bank Limited</t>
  </si>
  <si>
    <t>Indusind Bank Limited</t>
  </si>
  <si>
    <t>The Federal Bank Ltd</t>
  </si>
  <si>
    <t>Axis Bank</t>
  </si>
  <si>
    <t>SHG Saving A/c</t>
  </si>
  <si>
    <t xml:space="preserve">                                          Bank Wise Achievement Report                                                                                                                                                          ( Amount in Lakhs)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</si>
</sst>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indexed="8"/>
      <name val="Calibri"/>
      <family val="2"/>
    </font>
    <font>
      <b/>
      <sz val="18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Calibri"/>
      <family val="2"/>
    </font>
    <font>
      <b/>
      <sz val="10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28"/>
      <color theme="1"/>
      <name val="Calibri"/>
      <family val="2"/>
    </font>
    <font>
      <b/>
      <sz val="14"/>
      <color indexed="8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5" applyNumberFormat="0" applyAlignment="0" applyProtection="0"/>
    <xf numFmtId="0" fontId="13" fillId="8" borderId="6" applyNumberFormat="0" applyAlignment="0" applyProtection="0"/>
    <xf numFmtId="0" fontId="14" fillId="8" borderId="5" applyNumberFormat="0" applyAlignment="0" applyProtection="0"/>
    <xf numFmtId="0" fontId="15" fillId="0" borderId="7" applyNumberFormat="0" applyFill="0" applyAlignment="0" applyProtection="0"/>
    <xf numFmtId="0" fontId="16" fillId="9" borderId="8" applyNumberFormat="0" applyAlignment="0" applyProtection="0"/>
    <xf numFmtId="0" fontId="17" fillId="0" borderId="0" applyNumberFormat="0" applyFill="0" applyBorder="0" applyAlignment="0" applyProtection="0"/>
    <xf numFmtId="0" fontId="4" fillId="10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0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20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20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20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20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9" fontId="4" fillId="0" borderId="0" applyFont="0" applyFill="0" applyBorder="0" applyAlignment="0" applyProtection="0"/>
  </cellStyleXfs>
  <cellXfs count="64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3" borderId="0" xfId="0" applyFill="1" applyAlignment="1">
      <alignment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" fillId="0" borderId="1" xfId="0" applyNumberFormat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0" fontId="22" fillId="3" borderId="0" xfId="0" applyFont="1" applyFill="1"/>
    <xf numFmtId="0" fontId="22" fillId="35" borderId="1" xfId="0" applyFont="1" applyFill="1" applyBorder="1" applyAlignment="1">
      <alignment horizontal="left" vertical="center"/>
    </xf>
    <xf numFmtId="0" fontId="22" fillId="0" borderId="0" xfId="0" applyFont="1" applyAlignment="1">
      <alignment wrapText="1"/>
    </xf>
    <xf numFmtId="10" fontId="1" fillId="0" borderId="1" xfId="42" applyNumberFormat="1" applyFont="1" applyBorder="1" applyAlignment="1">
      <alignment wrapText="1"/>
    </xf>
    <xf numFmtId="0" fontId="22" fillId="3" borderId="0" xfId="0" applyFont="1" applyFill="1" applyAlignment="1">
      <alignment horizontal="center"/>
    </xf>
    <xf numFmtId="0" fontId="22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4" fillId="35" borderId="1" xfId="0" applyFont="1" applyFill="1" applyBorder="1" applyAlignment="1">
      <alignment horizontal="left" vertical="center"/>
    </xf>
    <xf numFmtId="1" fontId="2" fillId="3" borderId="1" xfId="42" applyNumberFormat="1" applyFont="1" applyFill="1" applyBorder="1" applyAlignment="1">
      <alignment horizontal="center" vertical="center" wrapText="1"/>
    </xf>
    <xf numFmtId="0" fontId="22" fillId="35" borderId="1" xfId="0" applyFont="1" applyFill="1" applyBorder="1" applyAlignment="1">
      <alignment horizontal="right" vertical="center"/>
    </xf>
    <xf numFmtId="0" fontId="24" fillId="35" borderId="1" xfId="0" applyFont="1" applyFill="1" applyBorder="1" applyAlignment="1">
      <alignment horizontal="right" vertical="center"/>
    </xf>
    <xf numFmtId="2" fontId="22" fillId="35" borderId="1" xfId="0" applyNumberFormat="1" applyFont="1" applyFill="1" applyBorder="1" applyAlignment="1">
      <alignment horizontal="right" vertical="center"/>
    </xf>
    <xf numFmtId="2" fontId="24" fillId="35" borderId="1" xfId="42" applyNumberFormat="1" applyFont="1" applyFill="1" applyBorder="1" applyAlignment="1">
      <alignment horizontal="right" vertical="center"/>
    </xf>
    <xf numFmtId="2" fontId="24" fillId="35" borderId="1" xfId="0" applyNumberFormat="1" applyFont="1" applyFill="1" applyBorder="1" applyAlignment="1">
      <alignment horizontal="right" vertical="center"/>
    </xf>
    <xf numFmtId="2" fontId="22" fillId="35" borderId="1" xfId="42" applyNumberFormat="1" applyFont="1" applyFill="1" applyBorder="1" applyAlignment="1">
      <alignment horizontal="right" vertical="center"/>
    </xf>
    <xf numFmtId="2" fontId="22" fillId="3" borderId="0" xfId="42" applyNumberFormat="1" applyFont="1" applyFill="1"/>
    <xf numFmtId="1" fontId="2" fillId="3" borderId="1" xfId="0" applyNumberFormat="1" applyFont="1" applyFill="1" applyBorder="1" applyAlignment="1">
      <alignment horizontal="center" vertical="center" wrapText="1"/>
    </xf>
    <xf numFmtId="1" fontId="22" fillId="35" borderId="1" xfId="0" applyNumberFormat="1" applyFont="1" applyFill="1" applyBorder="1" applyAlignment="1">
      <alignment horizontal="right" vertical="center"/>
    </xf>
    <xf numFmtId="1" fontId="24" fillId="35" borderId="1" xfId="0" applyNumberFormat="1" applyFont="1" applyFill="1" applyBorder="1" applyAlignment="1">
      <alignment horizontal="right" vertical="center"/>
    </xf>
    <xf numFmtId="1" fontId="22" fillId="3" borderId="0" xfId="0" applyNumberFormat="1" applyFont="1" applyFill="1"/>
    <xf numFmtId="0" fontId="2" fillId="3" borderId="14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" fontId="2" fillId="3" borderId="14" xfId="0" applyNumberFormat="1" applyFont="1" applyFill="1" applyBorder="1" applyAlignment="1">
      <alignment horizontal="center" vertical="center" wrapText="1"/>
    </xf>
    <xf numFmtId="1" fontId="2" fillId="3" borderId="15" xfId="0" applyNumberFormat="1" applyFont="1" applyFill="1" applyBorder="1" applyAlignment="1">
      <alignment horizontal="center" vertical="center" wrapText="1"/>
    </xf>
    <xf numFmtId="2" fontId="2" fillId="3" borderId="14" xfId="42" applyNumberFormat="1" applyFont="1" applyFill="1" applyBorder="1" applyAlignment="1">
      <alignment horizontal="center" vertical="center" wrapText="1"/>
    </xf>
    <xf numFmtId="2" fontId="2" fillId="3" borderId="15" xfId="42" applyNumberFormat="1" applyFont="1" applyFill="1" applyBorder="1" applyAlignment="1">
      <alignment horizontal="center" vertical="center" wrapText="1"/>
    </xf>
    <xf numFmtId="0" fontId="26" fillId="3" borderId="0" xfId="0" applyFont="1" applyFill="1" applyAlignment="1">
      <alignment horizontal="right"/>
    </xf>
    <xf numFmtId="0" fontId="27" fillId="3" borderId="16" xfId="0" applyFont="1" applyFill="1" applyBorder="1" applyAlignment="1">
      <alignment horizontal="center" wrapText="1"/>
    </xf>
    <xf numFmtId="0" fontId="27" fillId="3" borderId="0" xfId="0" applyFont="1" applyFill="1" applyAlignment="1">
      <alignment horizontal="center" wrapText="1"/>
    </xf>
    <xf numFmtId="0" fontId="27" fillId="3" borderId="18" xfId="0" applyFont="1" applyFill="1" applyBorder="1" applyAlignment="1">
      <alignment horizontal="center" wrapText="1"/>
    </xf>
    <xf numFmtId="0" fontId="27" fillId="3" borderId="13" xfId="0" applyFont="1" applyFill="1" applyBorder="1" applyAlignment="1">
      <alignment horizont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 vertical="center" wrapText="1"/>
    </xf>
    <xf numFmtId="1" fontId="25" fillId="2" borderId="14" xfId="0" applyNumberFormat="1" applyFont="1" applyFill="1" applyBorder="1" applyAlignment="1">
      <alignment horizontal="center" vertical="center" wrapText="1"/>
    </xf>
    <xf numFmtId="1" fontId="25" fillId="2" borderId="15" xfId="0" applyNumberFormat="1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G084300\Downloads\District-Bank-wise%20Active%20SHG%20SB%20AC%20Detail%20(1).xlsx" TargetMode="External"/><Relationship Id="rId1" Type="http://schemas.openxmlformats.org/officeDocument/2006/relationships/externalLinkPath" Target="file:///C:\Users\LG084300\Downloads\District-Bank-wise%20Active%20SHG%20SB%20AC%20Detail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nk-wise Active SHGs "/>
      <sheetName val="District-wise Active SHGs "/>
    </sheetNames>
    <sheetDataSet>
      <sheetData sheetId="0">
        <row r="2">
          <cell r="B2" t="str">
            <v>BANK OF BARODA</v>
          </cell>
          <cell r="C2">
            <v>94315</v>
          </cell>
        </row>
        <row r="3">
          <cell r="B3" t="str">
            <v>BANK OF INDIA</v>
          </cell>
          <cell r="C3">
            <v>12112</v>
          </cell>
        </row>
        <row r="4">
          <cell r="B4" t="str">
            <v>BANK OF MAHARASHTRA</v>
          </cell>
          <cell r="C4">
            <v>883</v>
          </cell>
        </row>
        <row r="5">
          <cell r="B5" t="str">
            <v>CANARA BANK</v>
          </cell>
          <cell r="C5">
            <v>965</v>
          </cell>
        </row>
        <row r="6">
          <cell r="B6" t="str">
            <v>CENTRAL BANK OF INDIA</v>
          </cell>
          <cell r="C6">
            <v>8004</v>
          </cell>
        </row>
        <row r="7">
          <cell r="B7" t="str">
            <v>DCB Bank Limited</v>
          </cell>
          <cell r="C7">
            <v>240</v>
          </cell>
        </row>
        <row r="8">
          <cell r="B8" t="str">
            <v>IDBI BANK LTD</v>
          </cell>
          <cell r="C8">
            <v>113</v>
          </cell>
        </row>
        <row r="9">
          <cell r="B9" t="str">
            <v>INDIAN BANK</v>
          </cell>
          <cell r="C9">
            <v>1458</v>
          </cell>
        </row>
        <row r="10">
          <cell r="B10" t="str">
            <v>INDIAN OVERSEAS BANK</v>
          </cell>
          <cell r="C10">
            <v>1379</v>
          </cell>
        </row>
        <row r="11">
          <cell r="B11" t="str">
            <v>INDUSIND BANK LIMITED</v>
          </cell>
          <cell r="C11">
            <v>1</v>
          </cell>
        </row>
        <row r="12">
          <cell r="B12" t="str">
            <v>PUNJAB NATIONAL BANK</v>
          </cell>
          <cell r="C12">
            <v>1740</v>
          </cell>
        </row>
        <row r="13">
          <cell r="B13" t="str">
            <v>STATE BANK OF INDIA</v>
          </cell>
          <cell r="C13">
            <v>35322</v>
          </cell>
        </row>
        <row r="14">
          <cell r="B14" t="str">
            <v>THE FEDERAL BANK LTD</v>
          </cell>
          <cell r="C14">
            <v>3</v>
          </cell>
        </row>
        <row r="15">
          <cell r="B15" t="str">
            <v>UCO BANK</v>
          </cell>
          <cell r="C15">
            <v>905</v>
          </cell>
        </row>
        <row r="16">
          <cell r="B16" t="str">
            <v>UNION BANK OF INDIA</v>
          </cell>
          <cell r="C16">
            <v>9212</v>
          </cell>
        </row>
        <row r="17">
          <cell r="B17" t="str">
            <v>GUJARAT GRAMIN BANK</v>
          </cell>
          <cell r="C17">
            <v>63607</v>
          </cell>
        </row>
        <row r="18">
          <cell r="B18" t="str">
            <v>AXIS BANK</v>
          </cell>
          <cell r="C18">
            <v>21</v>
          </cell>
        </row>
        <row r="19">
          <cell r="B19" t="str">
            <v>HDFC BANK LTD</v>
          </cell>
          <cell r="C19">
            <v>590</v>
          </cell>
        </row>
        <row r="20">
          <cell r="B20" t="str">
            <v>ICICI BANK LTD</v>
          </cell>
          <cell r="C20">
            <v>2031</v>
          </cell>
        </row>
        <row r="21">
          <cell r="B21" t="str">
            <v>AHMEDABAD DISTRICT CO-OP.BANK LTD.</v>
          </cell>
          <cell r="C21">
            <v>3989</v>
          </cell>
        </row>
        <row r="22">
          <cell r="B22" t="str">
            <v>BHAVNAGAR DISTRICT CO-OPERATIVE BANK LTD</v>
          </cell>
          <cell r="C22">
            <v>133</v>
          </cell>
        </row>
        <row r="23">
          <cell r="B23" t="str">
            <v>COOPERATIVE CENTRAL BANK</v>
          </cell>
          <cell r="C23">
            <v>2</v>
          </cell>
        </row>
        <row r="24">
          <cell r="B24" t="str">
            <v>GOZARIA NAGARIK SAHAKARI BANK LTD</v>
          </cell>
          <cell r="C24">
            <v>38</v>
          </cell>
        </row>
        <row r="25">
          <cell r="B25" t="str">
            <v>KAIRA DISTRICT CENTRAL CO-OP.BANK</v>
          </cell>
          <cell r="C25">
            <v>222</v>
          </cell>
        </row>
        <row r="26">
          <cell r="B26" t="str">
            <v>MEHSANA DISTRICT CENTRAL CO-OP.BANK</v>
          </cell>
          <cell r="C26">
            <v>2594</v>
          </cell>
        </row>
        <row r="27">
          <cell r="B27" t="str">
            <v>Rajkot Nagarik Sahakari Bank Ltd., Rajkot</v>
          </cell>
          <cell r="C27">
            <v>2</v>
          </cell>
        </row>
        <row r="28">
          <cell r="B28" t="str">
            <v>Shree Rajkot District CO-OP Bank Ltd</v>
          </cell>
          <cell r="C28">
            <v>3162</v>
          </cell>
        </row>
        <row r="29">
          <cell r="B29" t="str">
            <v>The Banaskantha District Central CO-OP Bank LTD</v>
          </cell>
          <cell r="C29">
            <v>2941</v>
          </cell>
        </row>
        <row r="30">
          <cell r="B30" t="str">
            <v>The Baroda Central Co-Op. Bank Ltd.</v>
          </cell>
          <cell r="C30">
            <v>23</v>
          </cell>
        </row>
        <row r="31">
          <cell r="B31" t="str">
            <v>The Bharuch District Central Co-Op. Bank LTD.</v>
          </cell>
          <cell r="C31">
            <v>28</v>
          </cell>
        </row>
        <row r="32">
          <cell r="B32" t="str">
            <v>The Gujarat State Co-op. Bank Ltd.</v>
          </cell>
          <cell r="C32">
            <v>1574</v>
          </cell>
        </row>
        <row r="33">
          <cell r="B33" t="str">
            <v>THE HARIJ NAGRIK SAHAKARI BANK LTD.</v>
          </cell>
          <cell r="C33">
            <v>21</v>
          </cell>
        </row>
        <row r="34">
          <cell r="B34" t="str">
            <v>The Jamnagar District Co-operative Bank Ltd, Sahakar Bhawan, Jamnagar</v>
          </cell>
          <cell r="C34">
            <v>499</v>
          </cell>
        </row>
        <row r="35">
          <cell r="B35" t="str">
            <v>The Junagadh Jilla Sahakari Bank Ltd</v>
          </cell>
          <cell r="C35">
            <v>652</v>
          </cell>
        </row>
        <row r="36">
          <cell r="B36" t="str">
            <v>The Kachchh District Central Co-operative Bank Ltd.</v>
          </cell>
          <cell r="C36">
            <v>120</v>
          </cell>
        </row>
        <row r="37">
          <cell r="B37" t="str">
            <v>The Kheda District Central Co Operative Bank Ltd Nadiad</v>
          </cell>
          <cell r="C37">
            <v>44</v>
          </cell>
        </row>
        <row r="38">
          <cell r="B38" t="str">
            <v>THE KODINAR TALUKA COOPERATIVE BANKING UNION LTD</v>
          </cell>
          <cell r="C38">
            <v>887</v>
          </cell>
        </row>
        <row r="39">
          <cell r="B39" t="str">
            <v>The Panchmahal District Co-Operative Bank Ltd, Godhra</v>
          </cell>
          <cell r="C39">
            <v>6373</v>
          </cell>
        </row>
        <row r="40">
          <cell r="B40" t="str">
            <v>The Ranuj Nagrik Sahakari Bank Ltd.</v>
          </cell>
          <cell r="C40">
            <v>16</v>
          </cell>
        </row>
        <row r="41">
          <cell r="B41" t="str">
            <v>The Sabarkantha District Central Cooperative Bank Limited</v>
          </cell>
          <cell r="C41">
            <v>3287</v>
          </cell>
        </row>
        <row r="42">
          <cell r="B42" t="str">
            <v>The Surat District Co-operative Bank Ltd.</v>
          </cell>
          <cell r="C42">
            <v>2228</v>
          </cell>
        </row>
        <row r="43">
          <cell r="B43" t="str">
            <v>VALSAD DISTRICT CENTRAL CO-OP BANK LTD</v>
          </cell>
          <cell r="C43">
            <v>222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4AA2C-56C9-4DD4-A9D1-4FA470B7689B}">
  <sheetPr>
    <pageSetUpPr fitToPage="1"/>
  </sheetPr>
  <dimension ref="A1:T38"/>
  <sheetViews>
    <sheetView tabSelected="1" workbookViewId="0">
      <selection activeCell="R10" sqref="R10"/>
    </sheetView>
  </sheetViews>
  <sheetFormatPr defaultColWidth="9.125" defaultRowHeight="15"/>
  <cols>
    <col min="1" max="1" width="4.375" style="20" bestFit="1" customWidth="1"/>
    <col min="2" max="2" width="26.125" style="16" bestFit="1" customWidth="1"/>
    <col min="3" max="3" width="10.625" style="16" customWidth="1"/>
    <col min="4" max="4" width="7.75" style="16" customWidth="1"/>
    <col min="5" max="5" width="13.25" style="16" hidden="1" customWidth="1"/>
    <col min="6" max="6" width="6.625" style="16" hidden="1" customWidth="1"/>
    <col min="7" max="7" width="13.125" style="35" customWidth="1"/>
    <col min="8" max="8" width="10.375" style="16" hidden="1" customWidth="1"/>
    <col min="9" max="9" width="6.625" style="16" customWidth="1"/>
    <col min="10" max="10" width="12.625" style="35" customWidth="1"/>
    <col min="11" max="11" width="13" style="35" customWidth="1"/>
    <col min="12" max="12" width="8.875" style="31" customWidth="1"/>
    <col min="13" max="13" width="12.25" style="31" customWidth="1"/>
    <col min="14" max="14" width="13.75" style="16" hidden="1" customWidth="1"/>
    <col min="15" max="15" width="9.875" style="16" customWidth="1"/>
    <col min="16" max="16384" width="9.125" style="16"/>
  </cols>
  <sheetData>
    <row r="1" spans="1:20" ht="36">
      <c r="B1" s="46" t="s">
        <v>69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 ht="18.75">
      <c r="A2" s="47" t="s">
        <v>26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0" ht="18.75" customHeight="1">
      <c r="A3" s="49" t="s">
        <v>75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0" ht="31.5" customHeight="1">
      <c r="A4" s="36" t="s">
        <v>0</v>
      </c>
      <c r="B4" s="36" t="s">
        <v>13</v>
      </c>
      <c r="C4" s="36" t="s">
        <v>74</v>
      </c>
      <c r="D4" s="39" t="s">
        <v>27</v>
      </c>
      <c r="E4" s="40"/>
      <c r="F4" s="40"/>
      <c r="G4" s="40"/>
      <c r="H4" s="41"/>
      <c r="I4" s="39" t="s">
        <v>34</v>
      </c>
      <c r="J4" s="40"/>
      <c r="K4" s="41"/>
      <c r="L4" s="39" t="s">
        <v>14</v>
      </c>
      <c r="M4" s="40"/>
      <c r="N4" s="41"/>
      <c r="O4" s="55" t="s">
        <v>2</v>
      </c>
      <c r="P4" s="56"/>
      <c r="Q4" s="55" t="s">
        <v>3</v>
      </c>
      <c r="R4" s="56"/>
      <c r="S4" s="55" t="s">
        <v>4</v>
      </c>
      <c r="T4" s="56"/>
    </row>
    <row r="5" spans="1:20" ht="15" customHeight="1">
      <c r="A5" s="37"/>
      <c r="B5" s="37"/>
      <c r="C5" s="37"/>
      <c r="D5" s="39" t="s">
        <v>15</v>
      </c>
      <c r="E5" s="40"/>
      <c r="F5" s="41"/>
      <c r="G5" s="39" t="s">
        <v>31</v>
      </c>
      <c r="H5" s="41"/>
      <c r="I5" s="36" t="s">
        <v>15</v>
      </c>
      <c r="J5" s="42" t="s">
        <v>38</v>
      </c>
      <c r="K5" s="42" t="s">
        <v>37</v>
      </c>
      <c r="L5" s="44" t="s">
        <v>15</v>
      </c>
      <c r="M5" s="44" t="s">
        <v>35</v>
      </c>
      <c r="N5" s="36" t="s">
        <v>24</v>
      </c>
      <c r="O5" s="51" t="s">
        <v>5</v>
      </c>
      <c r="P5" s="53" t="s">
        <v>6</v>
      </c>
      <c r="Q5" s="51" t="s">
        <v>5</v>
      </c>
      <c r="R5" s="51" t="s">
        <v>7</v>
      </c>
      <c r="S5" s="51" t="s">
        <v>5</v>
      </c>
      <c r="T5" s="51" t="s">
        <v>7</v>
      </c>
    </row>
    <row r="6" spans="1:20" ht="45">
      <c r="A6" s="38"/>
      <c r="B6" s="38"/>
      <c r="C6" s="38"/>
      <c r="D6" s="9" t="s">
        <v>32</v>
      </c>
      <c r="E6" s="9" t="s">
        <v>16</v>
      </c>
      <c r="F6" s="9" t="s">
        <v>33</v>
      </c>
      <c r="G6" s="32" t="s">
        <v>36</v>
      </c>
      <c r="H6" s="10" t="s">
        <v>30</v>
      </c>
      <c r="I6" s="38"/>
      <c r="J6" s="43"/>
      <c r="K6" s="43"/>
      <c r="L6" s="45"/>
      <c r="M6" s="45"/>
      <c r="N6" s="38"/>
      <c r="O6" s="52"/>
      <c r="P6" s="54"/>
      <c r="Q6" s="52"/>
      <c r="R6" s="52"/>
      <c r="S6" s="52"/>
      <c r="T6" s="52"/>
    </row>
    <row r="7" spans="1:20">
      <c r="A7" s="9">
        <v>1</v>
      </c>
      <c r="B7" s="9">
        <v>2</v>
      </c>
      <c r="C7" s="9"/>
      <c r="D7" s="9">
        <v>3</v>
      </c>
      <c r="E7" s="9">
        <v>4</v>
      </c>
      <c r="F7" s="9">
        <v>5</v>
      </c>
      <c r="G7" s="32">
        <v>6</v>
      </c>
      <c r="H7" s="9">
        <v>7</v>
      </c>
      <c r="I7" s="9">
        <v>7</v>
      </c>
      <c r="J7" s="32">
        <v>8</v>
      </c>
      <c r="K7" s="32">
        <v>9</v>
      </c>
      <c r="L7" s="24">
        <v>10</v>
      </c>
      <c r="M7" s="24">
        <v>11</v>
      </c>
      <c r="N7" s="9">
        <v>13</v>
      </c>
      <c r="O7" s="9">
        <v>12</v>
      </c>
      <c r="P7" s="9">
        <v>13</v>
      </c>
      <c r="Q7" s="9">
        <v>14</v>
      </c>
      <c r="R7" s="9">
        <v>15</v>
      </c>
      <c r="S7" s="9">
        <v>16</v>
      </c>
      <c r="T7" s="9">
        <v>17</v>
      </c>
    </row>
    <row r="8" spans="1:20">
      <c r="A8" s="21">
        <v>1</v>
      </c>
      <c r="B8" s="17" t="s">
        <v>39</v>
      </c>
      <c r="C8" s="25">
        <f>_xlfn.XLOOKUP(B8,'[1]Bank-wise Active SHGs '!$B$2:$B$43,'[1]Bank-wise Active SHGs '!$C$2:$C$43,0,0)</f>
        <v>94315</v>
      </c>
      <c r="D8" s="25">
        <v>50885</v>
      </c>
      <c r="E8" s="25">
        <v>14780</v>
      </c>
      <c r="F8" s="25">
        <v>32350</v>
      </c>
      <c r="G8" s="33">
        <v>135640.04999999999</v>
      </c>
      <c r="H8" s="25">
        <v>0</v>
      </c>
      <c r="I8" s="25">
        <v>9023</v>
      </c>
      <c r="J8" s="33">
        <v>6834.18</v>
      </c>
      <c r="K8" s="33">
        <v>45094.85</v>
      </c>
      <c r="L8" s="30">
        <f>I8*100/D8</f>
        <v>17.732141102485997</v>
      </c>
      <c r="M8" s="30">
        <f>J8*100/G8</f>
        <v>5.0384676207359114</v>
      </c>
      <c r="N8" s="25">
        <v>100</v>
      </c>
      <c r="O8" s="25">
        <v>26610</v>
      </c>
      <c r="P8" s="25">
        <v>45094.85</v>
      </c>
      <c r="Q8" s="25">
        <v>3400</v>
      </c>
      <c r="R8" s="25">
        <v>2697.13</v>
      </c>
      <c r="S8" s="28">
        <f t="shared" ref="S8:S19" si="0">Q8*100/O8</f>
        <v>12.777151446824503</v>
      </c>
      <c r="T8" s="28">
        <f t="shared" ref="T8:T19" si="1">R8*100/P8</f>
        <v>5.9810155705141499</v>
      </c>
    </row>
    <row r="9" spans="1:20">
      <c r="A9" s="21">
        <v>2</v>
      </c>
      <c r="B9" s="17" t="s">
        <v>40</v>
      </c>
      <c r="C9" s="25">
        <f>_xlfn.XLOOKUP(B9,'[1]Bank-wise Active SHGs '!$B$2:$B$43,'[1]Bank-wise Active SHGs '!$C$2:$C$43,0,0)</f>
        <v>12112</v>
      </c>
      <c r="D9" s="25">
        <v>23504</v>
      </c>
      <c r="E9" s="25">
        <v>5590</v>
      </c>
      <c r="F9" s="25">
        <v>14450</v>
      </c>
      <c r="G9" s="33">
        <v>62520.3</v>
      </c>
      <c r="H9" s="25">
        <v>0</v>
      </c>
      <c r="I9" s="25">
        <v>564</v>
      </c>
      <c r="J9" s="33">
        <v>740.42</v>
      </c>
      <c r="K9" s="33">
        <v>4161.51</v>
      </c>
      <c r="L9" s="30">
        <f t="shared" ref="L9:L20" si="2">I9*100/D9</f>
        <v>2.3995915588835941</v>
      </c>
      <c r="M9" s="30">
        <f t="shared" ref="M9:M20" si="3">J9*100/G9</f>
        <v>1.1842873434708405</v>
      </c>
      <c r="N9" s="25">
        <v>100</v>
      </c>
      <c r="O9" s="25">
        <v>2810</v>
      </c>
      <c r="P9" s="25">
        <v>4161.51</v>
      </c>
      <c r="Q9" s="25">
        <v>300</v>
      </c>
      <c r="R9" s="25">
        <v>202.17</v>
      </c>
      <c r="S9" s="28">
        <f t="shared" si="0"/>
        <v>10.676156583629894</v>
      </c>
      <c r="T9" s="28">
        <f t="shared" si="1"/>
        <v>4.8580923751234524</v>
      </c>
    </row>
    <row r="10" spans="1:20">
      <c r="A10" s="21">
        <v>3</v>
      </c>
      <c r="B10" s="17" t="s">
        <v>41</v>
      </c>
      <c r="C10" s="25">
        <f>_xlfn.XLOOKUP(B10,'[1]Bank-wise Active SHGs '!$B$2:$B$43,'[1]Bank-wise Active SHGs '!$C$2:$C$43,0,0)</f>
        <v>883</v>
      </c>
      <c r="D10" s="25">
        <v>510</v>
      </c>
      <c r="E10" s="25">
        <v>70</v>
      </c>
      <c r="F10" s="25">
        <v>290</v>
      </c>
      <c r="G10" s="33">
        <v>1362.27</v>
      </c>
      <c r="H10" s="25">
        <v>0</v>
      </c>
      <c r="I10" s="25">
        <v>38</v>
      </c>
      <c r="J10" s="33">
        <v>71.099999999999994</v>
      </c>
      <c r="K10" s="33">
        <v>501.19</v>
      </c>
      <c r="L10" s="30">
        <f t="shared" si="2"/>
        <v>7.4509803921568629</v>
      </c>
      <c r="M10" s="30">
        <f t="shared" si="3"/>
        <v>5.219229668127463</v>
      </c>
      <c r="N10" s="25">
        <v>100</v>
      </c>
      <c r="O10" s="25">
        <v>618</v>
      </c>
      <c r="P10" s="25">
        <v>501.19</v>
      </c>
      <c r="Q10" s="25">
        <v>38</v>
      </c>
      <c r="R10" s="25">
        <v>29.39</v>
      </c>
      <c r="S10" s="28">
        <f t="shared" si="0"/>
        <v>6.1488673139158578</v>
      </c>
      <c r="T10" s="28">
        <f t="shared" si="1"/>
        <v>5.8640435762884335</v>
      </c>
    </row>
    <row r="11" spans="1:20">
      <c r="A11" s="21">
        <v>4</v>
      </c>
      <c r="B11" s="17" t="s">
        <v>42</v>
      </c>
      <c r="C11" s="25">
        <f>_xlfn.XLOOKUP(B11,'[1]Bank-wise Active SHGs '!$B$2:$B$43,'[1]Bank-wise Active SHGs '!$C$2:$C$43,0,0)</f>
        <v>965</v>
      </c>
      <c r="D11" s="25">
        <v>357</v>
      </c>
      <c r="E11" s="25">
        <v>70</v>
      </c>
      <c r="F11" s="25">
        <v>210</v>
      </c>
      <c r="G11" s="33">
        <v>953.59</v>
      </c>
      <c r="H11" s="25">
        <v>0</v>
      </c>
      <c r="I11" s="25">
        <v>94</v>
      </c>
      <c r="J11" s="33">
        <v>140.57</v>
      </c>
      <c r="K11" s="33">
        <v>438.41</v>
      </c>
      <c r="L11" s="30">
        <f t="shared" si="2"/>
        <v>26.330532212885153</v>
      </c>
      <c r="M11" s="30">
        <f t="shared" si="3"/>
        <v>14.741136127685902</v>
      </c>
      <c r="N11" s="25">
        <v>100</v>
      </c>
      <c r="O11" s="25">
        <v>279</v>
      </c>
      <c r="P11" s="25">
        <v>438.41</v>
      </c>
      <c r="Q11" s="25">
        <v>27</v>
      </c>
      <c r="R11" s="25">
        <v>22.95</v>
      </c>
      <c r="S11" s="28">
        <f t="shared" si="0"/>
        <v>9.67741935483871</v>
      </c>
      <c r="T11" s="28">
        <f t="shared" si="1"/>
        <v>5.2348258479505478</v>
      </c>
    </row>
    <row r="12" spans="1:20">
      <c r="A12" s="21">
        <v>5</v>
      </c>
      <c r="B12" s="17" t="s">
        <v>43</v>
      </c>
      <c r="C12" s="25">
        <f>_xlfn.XLOOKUP(B12,'[1]Bank-wise Active SHGs '!$B$2:$B$43,'[1]Bank-wise Active SHGs '!$C$2:$C$43,0,0)</f>
        <v>8004</v>
      </c>
      <c r="D12" s="25">
        <v>3197</v>
      </c>
      <c r="E12" s="25">
        <v>450</v>
      </c>
      <c r="F12" s="25">
        <v>1840</v>
      </c>
      <c r="G12" s="33">
        <v>8536.91</v>
      </c>
      <c r="H12" s="25">
        <v>0</v>
      </c>
      <c r="I12" s="25">
        <v>264</v>
      </c>
      <c r="J12" s="33">
        <v>290.36</v>
      </c>
      <c r="K12" s="33">
        <v>2373.65</v>
      </c>
      <c r="L12" s="30">
        <f t="shared" si="2"/>
        <v>8.257741632780732</v>
      </c>
      <c r="M12" s="30">
        <f t="shared" si="3"/>
        <v>3.4012306560570513</v>
      </c>
      <c r="N12" s="25">
        <v>100</v>
      </c>
      <c r="O12" s="25">
        <v>1175</v>
      </c>
      <c r="P12" s="25">
        <v>2373.65</v>
      </c>
      <c r="Q12" s="25">
        <v>103</v>
      </c>
      <c r="R12" s="25">
        <v>69.08</v>
      </c>
      <c r="S12" s="28">
        <f t="shared" si="0"/>
        <v>8.7659574468085104</v>
      </c>
      <c r="T12" s="28">
        <f t="shared" si="1"/>
        <v>2.9102858466918038</v>
      </c>
    </row>
    <row r="13" spans="1:20">
      <c r="A13" s="21">
        <v>6</v>
      </c>
      <c r="B13" s="17" t="s">
        <v>44</v>
      </c>
      <c r="C13" s="25">
        <f>_xlfn.XLOOKUP(B13,'[1]Bank-wise Active SHGs '!$B$2:$B$43,'[1]Bank-wise Active SHGs '!$C$2:$C$43,0,0)</f>
        <v>1458</v>
      </c>
      <c r="D13" s="25">
        <v>1242</v>
      </c>
      <c r="E13" s="25">
        <v>230</v>
      </c>
      <c r="F13" s="25">
        <v>740</v>
      </c>
      <c r="G13" s="33">
        <v>3314.86</v>
      </c>
      <c r="H13" s="25">
        <v>0</v>
      </c>
      <c r="I13" s="25">
        <v>48</v>
      </c>
      <c r="J13" s="33">
        <v>203.26</v>
      </c>
      <c r="K13" s="33">
        <v>778.94</v>
      </c>
      <c r="L13" s="30">
        <f t="shared" si="2"/>
        <v>3.8647342995169081</v>
      </c>
      <c r="M13" s="30">
        <f t="shared" si="3"/>
        <v>6.1317823377156193</v>
      </c>
      <c r="N13" s="25">
        <v>100</v>
      </c>
      <c r="O13" s="25">
        <v>607</v>
      </c>
      <c r="P13" s="25">
        <v>778.94</v>
      </c>
      <c r="Q13" s="25">
        <v>69</v>
      </c>
      <c r="R13" s="25">
        <v>46.11</v>
      </c>
      <c r="S13" s="28">
        <f t="shared" si="0"/>
        <v>11.367380560131796</v>
      </c>
      <c r="T13" s="28">
        <f t="shared" si="1"/>
        <v>5.9195830230826507</v>
      </c>
    </row>
    <row r="14" spans="1:20">
      <c r="A14" s="21">
        <v>7</v>
      </c>
      <c r="B14" s="17" t="s">
        <v>45</v>
      </c>
      <c r="C14" s="25">
        <f>_xlfn.XLOOKUP(B14,'[1]Bank-wise Active SHGs '!$B$2:$B$43,'[1]Bank-wise Active SHGs '!$C$2:$C$43,0,0)</f>
        <v>1379</v>
      </c>
      <c r="D14" s="25">
        <v>392</v>
      </c>
      <c r="E14" s="25">
        <v>60</v>
      </c>
      <c r="F14" s="25">
        <v>230</v>
      </c>
      <c r="G14" s="33">
        <v>1046.6400000000001</v>
      </c>
      <c r="H14" s="25">
        <v>0</v>
      </c>
      <c r="I14" s="25">
        <v>24</v>
      </c>
      <c r="J14" s="33">
        <v>46.44</v>
      </c>
      <c r="K14" s="33">
        <v>234.33</v>
      </c>
      <c r="L14" s="30">
        <f t="shared" si="2"/>
        <v>6.1224489795918364</v>
      </c>
      <c r="M14" s="30">
        <f t="shared" si="3"/>
        <v>4.43705572116487</v>
      </c>
      <c r="N14" s="25">
        <v>100</v>
      </c>
      <c r="O14" s="25">
        <v>237</v>
      </c>
      <c r="P14" s="25">
        <v>234.33</v>
      </c>
      <c r="Q14" s="25">
        <v>0</v>
      </c>
      <c r="R14" s="25">
        <v>0</v>
      </c>
      <c r="S14" s="28">
        <f t="shared" si="0"/>
        <v>0</v>
      </c>
      <c r="T14" s="28">
        <f t="shared" si="1"/>
        <v>0</v>
      </c>
    </row>
    <row r="15" spans="1:20">
      <c r="A15" s="21">
        <v>8</v>
      </c>
      <c r="B15" s="17" t="s">
        <v>46</v>
      </c>
      <c r="C15" s="25">
        <f>_xlfn.XLOOKUP(B15,'[1]Bank-wise Active SHGs '!$B$2:$B$43,'[1]Bank-wise Active SHGs '!$C$2:$C$43,0,0)</f>
        <v>0</v>
      </c>
      <c r="D15" s="25">
        <v>0</v>
      </c>
      <c r="E15" s="25">
        <v>0</v>
      </c>
      <c r="F15" s="25">
        <v>0</v>
      </c>
      <c r="G15" s="33">
        <v>0</v>
      </c>
      <c r="H15" s="25">
        <v>0</v>
      </c>
      <c r="I15" s="25">
        <v>0</v>
      </c>
      <c r="J15" s="33">
        <v>0</v>
      </c>
      <c r="K15" s="33">
        <v>0.72</v>
      </c>
      <c r="L15" s="30">
        <v>0</v>
      </c>
      <c r="M15" s="30">
        <v>0</v>
      </c>
      <c r="N15" s="25">
        <v>100</v>
      </c>
      <c r="O15" s="25">
        <v>3</v>
      </c>
      <c r="P15" s="25">
        <v>0.72</v>
      </c>
      <c r="Q15" s="25">
        <v>0</v>
      </c>
      <c r="R15" s="25">
        <v>0</v>
      </c>
      <c r="S15" s="28">
        <f t="shared" si="0"/>
        <v>0</v>
      </c>
      <c r="T15" s="28">
        <f t="shared" si="1"/>
        <v>0</v>
      </c>
    </row>
    <row r="16" spans="1:20">
      <c r="A16" s="21">
        <v>9</v>
      </c>
      <c r="B16" s="17" t="s">
        <v>47</v>
      </c>
      <c r="C16" s="25">
        <f>_xlfn.XLOOKUP(B16,'[1]Bank-wise Active SHGs '!$B$2:$B$43,'[1]Bank-wise Active SHGs '!$C$2:$C$43,0,0)</f>
        <v>1740</v>
      </c>
      <c r="D16" s="25">
        <v>1293</v>
      </c>
      <c r="E16" s="25">
        <v>180</v>
      </c>
      <c r="F16" s="25">
        <v>750</v>
      </c>
      <c r="G16" s="33">
        <v>3451.09</v>
      </c>
      <c r="H16" s="25">
        <v>0</v>
      </c>
      <c r="I16" s="25">
        <v>326</v>
      </c>
      <c r="J16" s="33">
        <v>224.66</v>
      </c>
      <c r="K16" s="33">
        <v>748.96</v>
      </c>
      <c r="L16" s="30">
        <f t="shared" si="2"/>
        <v>25.212683681361174</v>
      </c>
      <c r="M16" s="30">
        <f t="shared" si="3"/>
        <v>6.5098273299160549</v>
      </c>
      <c r="N16" s="25">
        <v>100</v>
      </c>
      <c r="O16" s="25">
        <v>518</v>
      </c>
      <c r="P16" s="25">
        <v>748.96</v>
      </c>
      <c r="Q16" s="25">
        <v>25</v>
      </c>
      <c r="R16" s="25">
        <v>18.02</v>
      </c>
      <c r="S16" s="28">
        <f t="shared" si="0"/>
        <v>4.8262548262548259</v>
      </c>
      <c r="T16" s="28">
        <f t="shared" si="1"/>
        <v>2.4060029908139287</v>
      </c>
    </row>
    <row r="17" spans="1:20">
      <c r="A17" s="21">
        <v>10</v>
      </c>
      <c r="B17" s="17" t="s">
        <v>48</v>
      </c>
      <c r="C17" s="25">
        <f>_xlfn.XLOOKUP(B17,'[1]Bank-wise Active SHGs '!$B$2:$B$43,'[1]Bank-wise Active SHGs '!$C$2:$C$43,0,0)</f>
        <v>35322</v>
      </c>
      <c r="D17" s="25">
        <v>36293</v>
      </c>
      <c r="E17" s="25">
        <v>1960</v>
      </c>
      <c r="F17" s="25">
        <v>19690</v>
      </c>
      <c r="G17" s="33">
        <v>96902.96</v>
      </c>
      <c r="H17" s="25">
        <v>0</v>
      </c>
      <c r="I17" s="25">
        <v>718</v>
      </c>
      <c r="J17" s="33">
        <v>993.46</v>
      </c>
      <c r="K17" s="33">
        <v>5802.74</v>
      </c>
      <c r="L17" s="30">
        <f t="shared" si="2"/>
        <v>1.9783429311437468</v>
      </c>
      <c r="M17" s="30">
        <f t="shared" si="3"/>
        <v>1.0252112009787935</v>
      </c>
      <c r="N17" s="25">
        <v>100</v>
      </c>
      <c r="O17" s="25">
        <v>4293</v>
      </c>
      <c r="P17" s="25">
        <v>5802.74</v>
      </c>
      <c r="Q17" s="25">
        <v>648</v>
      </c>
      <c r="R17" s="25">
        <v>476.58</v>
      </c>
      <c r="S17" s="28">
        <f t="shared" si="0"/>
        <v>15.09433962264151</v>
      </c>
      <c r="T17" s="28">
        <f t="shared" si="1"/>
        <v>8.213016609394872</v>
      </c>
    </row>
    <row r="18" spans="1:20">
      <c r="A18" s="21">
        <v>11</v>
      </c>
      <c r="B18" s="17" t="s">
        <v>49</v>
      </c>
      <c r="C18" s="25">
        <f>_xlfn.XLOOKUP(B18,'[1]Bank-wise Active SHGs '!$B$2:$B$43,'[1]Bank-wise Active SHGs '!$C$2:$C$43,0,0)</f>
        <v>905</v>
      </c>
      <c r="D18" s="25">
        <v>1105</v>
      </c>
      <c r="E18" s="25">
        <v>160</v>
      </c>
      <c r="F18" s="25">
        <v>640</v>
      </c>
      <c r="G18" s="33">
        <v>2951.59</v>
      </c>
      <c r="H18" s="25">
        <v>0</v>
      </c>
      <c r="I18" s="25">
        <v>7</v>
      </c>
      <c r="J18" s="33">
        <v>18.5</v>
      </c>
      <c r="K18" s="33">
        <v>421.86</v>
      </c>
      <c r="L18" s="30">
        <f t="shared" si="2"/>
        <v>0.63348416289592757</v>
      </c>
      <c r="M18" s="30">
        <f t="shared" si="3"/>
        <v>0.62678081982931233</v>
      </c>
      <c r="N18" s="25">
        <v>100</v>
      </c>
      <c r="O18" s="25">
        <v>297</v>
      </c>
      <c r="P18" s="25">
        <v>421.86</v>
      </c>
      <c r="Q18" s="25">
        <v>14</v>
      </c>
      <c r="R18" s="25">
        <v>6.27</v>
      </c>
      <c r="S18" s="28">
        <f t="shared" si="0"/>
        <v>4.7138047138047137</v>
      </c>
      <c r="T18" s="28">
        <f t="shared" si="1"/>
        <v>1.4862750675579575</v>
      </c>
    </row>
    <row r="19" spans="1:20">
      <c r="A19" s="21">
        <v>12</v>
      </c>
      <c r="B19" s="17" t="s">
        <v>50</v>
      </c>
      <c r="C19" s="25">
        <f>_xlfn.XLOOKUP(B19,'[1]Bank-wise Active SHGs '!$B$2:$B$43,'[1]Bank-wise Active SHGs '!$C$2:$C$43,0,0)</f>
        <v>9212</v>
      </c>
      <c r="D19" s="25">
        <v>4303</v>
      </c>
      <c r="E19" s="25">
        <v>610</v>
      </c>
      <c r="F19" s="25">
        <v>2480</v>
      </c>
      <c r="G19" s="33">
        <v>11488.5</v>
      </c>
      <c r="H19" s="25">
        <v>0</v>
      </c>
      <c r="I19" s="25">
        <v>243</v>
      </c>
      <c r="J19" s="33">
        <v>478.81</v>
      </c>
      <c r="K19" s="33">
        <v>1852.47</v>
      </c>
      <c r="L19" s="30">
        <f t="shared" si="2"/>
        <v>5.6472228677666747</v>
      </c>
      <c r="M19" s="30">
        <f t="shared" si="3"/>
        <v>4.1677329503416463</v>
      </c>
      <c r="N19" s="25">
        <v>100</v>
      </c>
      <c r="O19" s="25">
        <v>1862</v>
      </c>
      <c r="P19" s="25">
        <v>1852.47</v>
      </c>
      <c r="Q19" s="25">
        <v>270</v>
      </c>
      <c r="R19" s="25">
        <v>175.84</v>
      </c>
      <c r="S19" s="28">
        <f t="shared" si="0"/>
        <v>14.500537056928035</v>
      </c>
      <c r="T19" s="28">
        <f t="shared" si="1"/>
        <v>9.4921915064751392</v>
      </c>
    </row>
    <row r="20" spans="1:20">
      <c r="A20" s="22" t="s">
        <v>17</v>
      </c>
      <c r="B20" s="23" t="s">
        <v>18</v>
      </c>
      <c r="C20" s="26">
        <f>SUM(C8:C19)</f>
        <v>166295</v>
      </c>
      <c r="D20" s="26">
        <f t="shared" ref="D20:K20" si="4">D8+D9+D10+D11+D12+D28+D13+D14+D15+D16+D17+D18+D19</f>
        <v>123081</v>
      </c>
      <c r="E20" s="26">
        <f t="shared" si="4"/>
        <v>24160</v>
      </c>
      <c r="F20" s="26">
        <f t="shared" si="4"/>
        <v>73670</v>
      </c>
      <c r="G20" s="34">
        <f t="shared" si="4"/>
        <v>328168.76</v>
      </c>
      <c r="H20" s="26">
        <f t="shared" si="4"/>
        <v>0</v>
      </c>
      <c r="I20" s="26">
        <f t="shared" si="4"/>
        <v>11351</v>
      </c>
      <c r="J20" s="34">
        <f t="shared" si="4"/>
        <v>10044.800000000001</v>
      </c>
      <c r="K20" s="34">
        <f t="shared" si="4"/>
        <v>62445.950000000012</v>
      </c>
      <c r="L20" s="30">
        <f t="shared" si="2"/>
        <v>9.2223820085959645</v>
      </c>
      <c r="M20" s="30">
        <f t="shared" si="3"/>
        <v>3.0608641724459087</v>
      </c>
      <c r="N20" s="26">
        <v>100</v>
      </c>
      <c r="O20" s="26">
        <f t="shared" ref="O20:R20" si="5">O8+O9+O10+O11+O12+O28+O13+O14+O15+O16+O17+O18+O19</f>
        <v>39318</v>
      </c>
      <c r="P20" s="26">
        <f t="shared" si="5"/>
        <v>62445.950000000012</v>
      </c>
      <c r="Q20" s="26">
        <f t="shared" si="5"/>
        <v>4894</v>
      </c>
      <c r="R20" s="26">
        <f t="shared" si="5"/>
        <v>3743.54</v>
      </c>
      <c r="S20" s="28">
        <f>Q20*100/O20</f>
        <v>12.447225189480646</v>
      </c>
      <c r="T20" s="28">
        <f>R20*100/P20</f>
        <v>5.9948483448486236</v>
      </c>
    </row>
    <row r="21" spans="1:20">
      <c r="A21" s="22"/>
      <c r="B21" s="23"/>
      <c r="C21" s="26"/>
      <c r="D21" s="26"/>
      <c r="E21" s="26"/>
      <c r="F21" s="26"/>
      <c r="G21" s="34"/>
      <c r="H21" s="26"/>
      <c r="I21" s="26"/>
      <c r="J21" s="34"/>
      <c r="K21" s="34"/>
      <c r="L21" s="28"/>
      <c r="M21" s="28"/>
      <c r="N21" s="26"/>
      <c r="O21" s="26"/>
      <c r="P21" s="26"/>
      <c r="Q21" s="26"/>
      <c r="R21" s="26"/>
      <c r="S21" s="29"/>
      <c r="T21" s="29"/>
    </row>
    <row r="22" spans="1:20">
      <c r="A22" s="21">
        <v>13</v>
      </c>
      <c r="B22" s="17" t="s">
        <v>23</v>
      </c>
      <c r="C22" s="25">
        <f>_xlfn.XLOOKUP(B22,'[1]Bank-wise Active SHGs '!$B$2:$B$43,'[1]Bank-wise Active SHGs '!$C$2:$C$43,0,0)</f>
        <v>63607</v>
      </c>
      <c r="D22" s="25">
        <v>22841</v>
      </c>
      <c r="E22" s="25">
        <v>5150</v>
      </c>
      <c r="F22" s="25">
        <v>13930</v>
      </c>
      <c r="G22" s="33">
        <v>60984.38</v>
      </c>
      <c r="H22" s="25">
        <v>0</v>
      </c>
      <c r="I22" s="25">
        <v>1696</v>
      </c>
      <c r="J22" s="33">
        <v>1687.54</v>
      </c>
      <c r="K22" s="33">
        <v>1687.54</v>
      </c>
      <c r="L22" s="30">
        <f t="shared" ref="L22:L23" si="6">I22*100/D22</f>
        <v>7.4252440786305325</v>
      </c>
      <c r="M22" s="30">
        <f t="shared" ref="M22:M23" si="7">J22*100/G22</f>
        <v>2.7671675927507997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7">
        <v>0</v>
      </c>
      <c r="T22" s="27">
        <v>0</v>
      </c>
    </row>
    <row r="23" spans="1:20">
      <c r="A23" s="22" t="s">
        <v>17</v>
      </c>
      <c r="B23" s="23" t="s">
        <v>19</v>
      </c>
      <c r="C23" s="26">
        <f>SUM(C22)</f>
        <v>63607</v>
      </c>
      <c r="D23" s="26">
        <f>D22</f>
        <v>22841</v>
      </c>
      <c r="E23" s="26">
        <f t="shared" ref="E23:T23" si="8">E22</f>
        <v>5150</v>
      </c>
      <c r="F23" s="26">
        <f t="shared" si="8"/>
        <v>13930</v>
      </c>
      <c r="G23" s="34">
        <f t="shared" si="8"/>
        <v>60984.38</v>
      </c>
      <c r="H23" s="26">
        <f t="shared" si="8"/>
        <v>0</v>
      </c>
      <c r="I23" s="26">
        <f t="shared" si="8"/>
        <v>1696</v>
      </c>
      <c r="J23" s="34">
        <f t="shared" si="8"/>
        <v>1687.54</v>
      </c>
      <c r="K23" s="34">
        <f t="shared" si="8"/>
        <v>1687.54</v>
      </c>
      <c r="L23" s="30">
        <f t="shared" si="6"/>
        <v>7.4252440786305325</v>
      </c>
      <c r="M23" s="30">
        <f t="shared" si="7"/>
        <v>2.7671675927507997</v>
      </c>
      <c r="N23" s="26">
        <f t="shared" si="8"/>
        <v>0</v>
      </c>
      <c r="O23" s="26">
        <f t="shared" si="8"/>
        <v>0</v>
      </c>
      <c r="P23" s="26">
        <f t="shared" si="8"/>
        <v>0</v>
      </c>
      <c r="Q23" s="26">
        <f t="shared" si="8"/>
        <v>0</v>
      </c>
      <c r="R23" s="26">
        <f t="shared" si="8"/>
        <v>0</v>
      </c>
      <c r="S23" s="29">
        <f t="shared" si="8"/>
        <v>0</v>
      </c>
      <c r="T23" s="29">
        <f t="shared" si="8"/>
        <v>0</v>
      </c>
    </row>
    <row r="24" spans="1:20">
      <c r="A24" s="22"/>
      <c r="B24" s="23"/>
      <c r="C24" s="26"/>
      <c r="D24" s="26"/>
      <c r="E24" s="26"/>
      <c r="F24" s="26"/>
      <c r="G24" s="34"/>
      <c r="H24" s="26"/>
      <c r="I24" s="26"/>
      <c r="J24" s="34"/>
      <c r="K24" s="34"/>
      <c r="L24" s="28"/>
      <c r="M24" s="28"/>
      <c r="N24" s="26"/>
      <c r="O24" s="26"/>
      <c r="P24" s="26"/>
      <c r="Q24" s="26"/>
      <c r="R24" s="26"/>
      <c r="S24" s="29"/>
      <c r="T24" s="29"/>
    </row>
    <row r="25" spans="1:20">
      <c r="A25" s="22">
        <v>14</v>
      </c>
      <c r="B25" s="17" t="s">
        <v>73</v>
      </c>
      <c r="C25" s="25">
        <f>_xlfn.XLOOKUP(B25,'[1]Bank-wise Active SHGs '!$B$2:$B$43,'[1]Bank-wise Active SHGs '!$C$2:$C$43,0,0)</f>
        <v>21</v>
      </c>
      <c r="D25" s="25">
        <v>0</v>
      </c>
      <c r="E25" s="25"/>
      <c r="F25" s="25"/>
      <c r="G25" s="33">
        <v>0</v>
      </c>
      <c r="H25" s="25"/>
      <c r="I25" s="25">
        <v>0</v>
      </c>
      <c r="J25" s="33">
        <v>0</v>
      </c>
      <c r="K25" s="33">
        <v>0</v>
      </c>
      <c r="L25" s="30">
        <v>0</v>
      </c>
      <c r="M25" s="30">
        <v>0</v>
      </c>
      <c r="N25" s="25"/>
      <c r="O25" s="25">
        <v>0</v>
      </c>
      <c r="P25" s="25">
        <v>0</v>
      </c>
      <c r="Q25" s="25">
        <v>0</v>
      </c>
      <c r="R25" s="25">
        <v>0</v>
      </c>
      <c r="S25" s="27">
        <v>0</v>
      </c>
      <c r="T25" s="27">
        <v>0</v>
      </c>
    </row>
    <row r="26" spans="1:20">
      <c r="A26" s="21">
        <v>15</v>
      </c>
      <c r="B26" s="17" t="s">
        <v>52</v>
      </c>
      <c r="C26" s="25">
        <f>_xlfn.XLOOKUP(B26,'[1]Bank-wise Active SHGs '!$B$2:$B$43,'[1]Bank-wise Active SHGs '!$C$2:$C$43,0,0)</f>
        <v>590</v>
      </c>
      <c r="D26" s="25">
        <v>221</v>
      </c>
      <c r="E26" s="25">
        <v>30</v>
      </c>
      <c r="F26" s="25">
        <v>130</v>
      </c>
      <c r="G26" s="33">
        <v>590.32000000000005</v>
      </c>
      <c r="H26" s="25">
        <v>0</v>
      </c>
      <c r="I26" s="25">
        <v>358</v>
      </c>
      <c r="J26" s="33">
        <v>1145.44</v>
      </c>
      <c r="K26" s="33">
        <v>3960.53</v>
      </c>
      <c r="L26" s="30">
        <f t="shared" ref="L26:L27" si="9">I26*100/D26</f>
        <v>161.99095022624434</v>
      </c>
      <c r="M26" s="30">
        <f t="shared" ref="M26:M27" si="10">J26*100/G26</f>
        <v>194.0371324027646</v>
      </c>
      <c r="N26" s="25">
        <v>100</v>
      </c>
      <c r="O26" s="25">
        <v>2449</v>
      </c>
      <c r="P26" s="25">
        <v>3960.53</v>
      </c>
      <c r="Q26" s="25">
        <v>11</v>
      </c>
      <c r="R26" s="25">
        <v>6.24</v>
      </c>
      <c r="S26" s="28">
        <f t="shared" ref="S26" si="11">Q26/O26</f>
        <v>4.49162923642303E-3</v>
      </c>
      <c r="T26" s="28">
        <f t="shared" ref="T26" si="12">R26/P26</f>
        <v>1.5755467071326312E-3</v>
      </c>
    </row>
    <row r="27" spans="1:20">
      <c r="A27" s="21">
        <v>16</v>
      </c>
      <c r="B27" s="17" t="s">
        <v>53</v>
      </c>
      <c r="C27" s="25">
        <f>_xlfn.XLOOKUP(B27,'[1]Bank-wise Active SHGs '!$B$2:$B$43,'[1]Bank-wise Active SHGs '!$C$2:$C$43,0,0)</f>
        <v>2031</v>
      </c>
      <c r="D27" s="25">
        <v>1037</v>
      </c>
      <c r="E27" s="25">
        <v>250</v>
      </c>
      <c r="F27" s="25">
        <v>640</v>
      </c>
      <c r="G27" s="33">
        <v>2769.95</v>
      </c>
      <c r="H27" s="25">
        <v>0</v>
      </c>
      <c r="I27" s="25">
        <v>252</v>
      </c>
      <c r="J27" s="33">
        <v>845.7</v>
      </c>
      <c r="K27" s="33">
        <v>8257.44</v>
      </c>
      <c r="L27" s="30">
        <f t="shared" si="9"/>
        <v>24.30086788813886</v>
      </c>
      <c r="M27" s="30">
        <f t="shared" si="10"/>
        <v>30.531237025939099</v>
      </c>
      <c r="N27" s="25">
        <v>100</v>
      </c>
      <c r="O27" s="25">
        <v>6707</v>
      </c>
      <c r="P27" s="25">
        <v>8257.44</v>
      </c>
      <c r="Q27" s="25">
        <v>214</v>
      </c>
      <c r="R27" s="25">
        <v>165.85</v>
      </c>
      <c r="S27" s="28">
        <f t="shared" ref="S27:S28" si="13">Q27*100/O27</f>
        <v>3.1906962874608618</v>
      </c>
      <c r="T27" s="28">
        <f t="shared" ref="T27:T28" si="14">R27*100/P27</f>
        <v>2.0084917359375303</v>
      </c>
    </row>
    <row r="28" spans="1:20">
      <c r="A28" s="21">
        <v>17</v>
      </c>
      <c r="B28" s="17" t="s">
        <v>54</v>
      </c>
      <c r="C28" s="25">
        <f>_xlfn.XLOOKUP(B28,'[1]Bank-wise Active SHGs '!$B$2:$B$43,'[1]Bank-wise Active SHGs '!$C$2:$C$43,0,0)</f>
        <v>113</v>
      </c>
      <c r="D28" s="25">
        <v>0</v>
      </c>
      <c r="E28" s="25">
        <v>0</v>
      </c>
      <c r="F28" s="25">
        <v>0</v>
      </c>
      <c r="G28" s="33">
        <v>0</v>
      </c>
      <c r="H28" s="25">
        <v>0</v>
      </c>
      <c r="I28" s="25">
        <v>2</v>
      </c>
      <c r="J28" s="33">
        <v>3.04</v>
      </c>
      <c r="K28" s="33">
        <v>36.32</v>
      </c>
      <c r="L28" s="30">
        <v>0</v>
      </c>
      <c r="M28" s="30">
        <v>0</v>
      </c>
      <c r="N28" s="25">
        <v>100</v>
      </c>
      <c r="O28" s="25">
        <v>9</v>
      </c>
      <c r="P28" s="25">
        <v>36.32</v>
      </c>
      <c r="Q28" s="25">
        <v>0</v>
      </c>
      <c r="R28" s="25">
        <v>0</v>
      </c>
      <c r="S28" s="28">
        <f t="shared" si="13"/>
        <v>0</v>
      </c>
      <c r="T28" s="28">
        <f t="shared" si="14"/>
        <v>0</v>
      </c>
    </row>
    <row r="29" spans="1:20">
      <c r="A29" s="21">
        <v>18</v>
      </c>
      <c r="B29" s="17" t="s">
        <v>70</v>
      </c>
      <c r="C29" s="25">
        <f>_xlfn.XLOOKUP(B29,'[1]Bank-wise Active SHGs '!$B$2:$B$43,'[1]Bank-wise Active SHGs '!$C$2:$C$43,0,0)</f>
        <v>240</v>
      </c>
      <c r="D29" s="25">
        <v>0</v>
      </c>
      <c r="E29" s="25"/>
      <c r="F29" s="25"/>
      <c r="G29" s="33">
        <v>0</v>
      </c>
      <c r="H29" s="25"/>
      <c r="I29" s="25">
        <v>0</v>
      </c>
      <c r="J29" s="33">
        <v>0</v>
      </c>
      <c r="K29" s="33">
        <v>0</v>
      </c>
      <c r="L29" s="30">
        <v>0</v>
      </c>
      <c r="M29" s="30">
        <v>0</v>
      </c>
      <c r="N29" s="25"/>
      <c r="O29" s="25">
        <v>0</v>
      </c>
      <c r="P29" s="25">
        <v>0</v>
      </c>
      <c r="Q29" s="25">
        <v>0</v>
      </c>
      <c r="R29" s="25">
        <v>0</v>
      </c>
      <c r="S29" s="28">
        <v>0</v>
      </c>
      <c r="T29" s="28">
        <v>0</v>
      </c>
    </row>
    <row r="30" spans="1:20">
      <c r="A30" s="21">
        <v>19</v>
      </c>
      <c r="B30" s="17" t="s">
        <v>71</v>
      </c>
      <c r="C30" s="25">
        <f>_xlfn.XLOOKUP(B30,'[1]Bank-wise Active SHGs '!$B$2:$B$43,'[1]Bank-wise Active SHGs '!$C$2:$C$43,0,0)</f>
        <v>1</v>
      </c>
      <c r="D30" s="25">
        <v>0</v>
      </c>
      <c r="E30" s="25"/>
      <c r="F30" s="25"/>
      <c r="G30" s="33">
        <v>0</v>
      </c>
      <c r="H30" s="25"/>
      <c r="I30" s="25">
        <v>0</v>
      </c>
      <c r="J30" s="33">
        <v>0</v>
      </c>
      <c r="K30" s="33">
        <v>0</v>
      </c>
      <c r="L30" s="30">
        <v>0</v>
      </c>
      <c r="M30" s="30">
        <v>0</v>
      </c>
      <c r="N30" s="25"/>
      <c r="O30" s="25">
        <v>0</v>
      </c>
      <c r="P30" s="25">
        <v>0</v>
      </c>
      <c r="Q30" s="25">
        <v>0</v>
      </c>
      <c r="R30" s="25">
        <v>0</v>
      </c>
      <c r="S30" s="28">
        <v>0</v>
      </c>
      <c r="T30" s="28">
        <v>0</v>
      </c>
    </row>
    <row r="31" spans="1:20">
      <c r="A31" s="21">
        <v>20</v>
      </c>
      <c r="B31" s="17" t="s">
        <v>72</v>
      </c>
      <c r="C31" s="25">
        <f>_xlfn.XLOOKUP(B31,'[1]Bank-wise Active SHGs '!$B$2:$B$43,'[1]Bank-wise Active SHGs '!$C$2:$C$43,0,0)</f>
        <v>3</v>
      </c>
      <c r="D31" s="25">
        <v>0</v>
      </c>
      <c r="E31" s="25"/>
      <c r="F31" s="25"/>
      <c r="G31" s="33">
        <v>0</v>
      </c>
      <c r="H31" s="25"/>
      <c r="I31" s="25">
        <v>0</v>
      </c>
      <c r="J31" s="33">
        <v>0</v>
      </c>
      <c r="K31" s="33">
        <v>0</v>
      </c>
      <c r="L31" s="30">
        <v>0</v>
      </c>
      <c r="M31" s="30">
        <v>0</v>
      </c>
      <c r="N31" s="25"/>
      <c r="O31" s="25">
        <v>0</v>
      </c>
      <c r="P31" s="25">
        <v>0</v>
      </c>
      <c r="Q31" s="25">
        <v>0</v>
      </c>
      <c r="R31" s="25">
        <v>0</v>
      </c>
      <c r="S31" s="28">
        <v>0</v>
      </c>
      <c r="T31" s="28">
        <v>0</v>
      </c>
    </row>
    <row r="32" spans="1:20">
      <c r="A32" s="21"/>
      <c r="B32" s="17"/>
      <c r="C32" s="25"/>
      <c r="D32" s="25"/>
      <c r="E32" s="25"/>
      <c r="F32" s="25"/>
      <c r="G32" s="33"/>
      <c r="H32" s="25"/>
      <c r="I32" s="25"/>
      <c r="J32" s="33"/>
      <c r="K32" s="33"/>
      <c r="L32" s="30"/>
      <c r="M32" s="30"/>
      <c r="N32" s="25"/>
      <c r="O32" s="25"/>
      <c r="P32" s="25"/>
      <c r="Q32" s="25"/>
      <c r="R32" s="25"/>
      <c r="S32" s="27"/>
      <c r="T32" s="27"/>
    </row>
    <row r="33" spans="1:20">
      <c r="A33" s="22" t="s">
        <v>17</v>
      </c>
      <c r="B33" s="23" t="s">
        <v>20</v>
      </c>
      <c r="C33" s="26">
        <f>SUM(C25:C31)</f>
        <v>2999</v>
      </c>
      <c r="D33" s="26">
        <f>D27+D26</f>
        <v>1258</v>
      </c>
      <c r="E33" s="26">
        <f t="shared" ref="E33:K33" si="15">E27+E26</f>
        <v>280</v>
      </c>
      <c r="F33" s="26">
        <f t="shared" si="15"/>
        <v>770</v>
      </c>
      <c r="G33" s="34">
        <f t="shared" si="15"/>
        <v>3360.27</v>
      </c>
      <c r="H33" s="26">
        <f t="shared" si="15"/>
        <v>0</v>
      </c>
      <c r="I33" s="26">
        <f t="shared" si="15"/>
        <v>610</v>
      </c>
      <c r="J33" s="34">
        <f t="shared" si="15"/>
        <v>1991.14</v>
      </c>
      <c r="K33" s="34">
        <f t="shared" si="15"/>
        <v>12217.970000000001</v>
      </c>
      <c r="L33" s="30">
        <f t="shared" ref="L33:L35" si="16">I33*100/D33</f>
        <v>48.489666136724964</v>
      </c>
      <c r="M33" s="30">
        <f t="shared" ref="M33:M35" si="17">J33*100/G33</f>
        <v>59.255357456394876</v>
      </c>
      <c r="N33" s="26">
        <v>100</v>
      </c>
      <c r="O33" s="26">
        <f>SUM(O26:O28)</f>
        <v>9165</v>
      </c>
      <c r="P33" s="26">
        <f t="shared" ref="P33:R33" si="18">SUM(P26:P28)</f>
        <v>12254.29</v>
      </c>
      <c r="Q33" s="26">
        <f t="shared" si="18"/>
        <v>225</v>
      </c>
      <c r="R33" s="26">
        <f t="shared" si="18"/>
        <v>172.09</v>
      </c>
      <c r="S33" s="28">
        <f t="shared" ref="S33:S37" si="19">Q33*100/O33</f>
        <v>2.4549918166939442</v>
      </c>
      <c r="T33" s="28">
        <f t="shared" ref="T33:T37" si="20">R33*100/P33</f>
        <v>1.4043245263495476</v>
      </c>
    </row>
    <row r="34" spans="1:20">
      <c r="A34" s="21">
        <v>21</v>
      </c>
      <c r="B34" s="17" t="s">
        <v>55</v>
      </c>
      <c r="C34" s="25">
        <v>29057</v>
      </c>
      <c r="D34" s="25">
        <v>2823</v>
      </c>
      <c r="E34" s="25">
        <v>410</v>
      </c>
      <c r="F34" s="25">
        <v>1630</v>
      </c>
      <c r="G34" s="33">
        <v>7537.41</v>
      </c>
      <c r="H34" s="25">
        <v>0</v>
      </c>
      <c r="I34" s="25">
        <v>527</v>
      </c>
      <c r="J34" s="33">
        <v>682.88</v>
      </c>
      <c r="K34" s="33">
        <v>3065.97</v>
      </c>
      <c r="L34" s="30">
        <f t="shared" si="16"/>
        <v>18.668083599008149</v>
      </c>
      <c r="M34" s="30">
        <f t="shared" si="17"/>
        <v>9.0598760051529634</v>
      </c>
      <c r="N34" s="25">
        <v>100</v>
      </c>
      <c r="O34" s="25">
        <v>0</v>
      </c>
      <c r="P34" s="25">
        <v>0</v>
      </c>
      <c r="Q34" s="25">
        <v>0</v>
      </c>
      <c r="R34" s="25">
        <v>0</v>
      </c>
      <c r="S34" s="28">
        <v>0</v>
      </c>
      <c r="T34" s="28">
        <v>0</v>
      </c>
    </row>
    <row r="35" spans="1:20">
      <c r="A35" s="22" t="s">
        <v>17</v>
      </c>
      <c r="B35" s="23" t="s">
        <v>21</v>
      </c>
      <c r="C35" s="26">
        <v>29057</v>
      </c>
      <c r="D35" s="26">
        <f t="shared" ref="D35:K35" si="21">D34</f>
        <v>2823</v>
      </c>
      <c r="E35" s="26">
        <f t="shared" si="21"/>
        <v>410</v>
      </c>
      <c r="F35" s="26">
        <f t="shared" si="21"/>
        <v>1630</v>
      </c>
      <c r="G35" s="34">
        <f t="shared" si="21"/>
        <v>7537.41</v>
      </c>
      <c r="H35" s="26">
        <f t="shared" si="21"/>
        <v>0</v>
      </c>
      <c r="I35" s="26">
        <f t="shared" si="21"/>
        <v>527</v>
      </c>
      <c r="J35" s="34">
        <f t="shared" si="21"/>
        <v>682.88</v>
      </c>
      <c r="K35" s="34">
        <f t="shared" si="21"/>
        <v>3065.97</v>
      </c>
      <c r="L35" s="30">
        <f t="shared" si="16"/>
        <v>18.668083599008149</v>
      </c>
      <c r="M35" s="30">
        <f t="shared" si="17"/>
        <v>9.0598760051529634</v>
      </c>
      <c r="N35" s="26">
        <f>N34</f>
        <v>100</v>
      </c>
      <c r="O35" s="26">
        <v>4733</v>
      </c>
      <c r="P35" s="26">
        <v>3153.6999999999994</v>
      </c>
      <c r="Q35" s="26">
        <v>538</v>
      </c>
      <c r="R35" s="26">
        <v>340.89</v>
      </c>
      <c r="S35" s="28">
        <f t="shared" si="19"/>
        <v>11.366997675892668</v>
      </c>
      <c r="T35" s="28">
        <f t="shared" si="20"/>
        <v>10.809208231600978</v>
      </c>
    </row>
    <row r="36" spans="1:20">
      <c r="A36" s="22"/>
      <c r="B36" s="23"/>
      <c r="C36" s="26"/>
      <c r="D36" s="26"/>
      <c r="E36" s="26"/>
      <c r="F36" s="26"/>
      <c r="G36" s="34"/>
      <c r="H36" s="26"/>
      <c r="I36" s="26"/>
      <c r="J36" s="34"/>
      <c r="K36" s="34"/>
      <c r="L36" s="28"/>
      <c r="M36" s="28"/>
      <c r="N36" s="26"/>
      <c r="O36" s="26"/>
      <c r="P36" s="26"/>
      <c r="Q36" s="26"/>
      <c r="R36" s="26"/>
      <c r="S36" s="28">
        <v>0</v>
      </c>
      <c r="T36" s="28">
        <v>0</v>
      </c>
    </row>
    <row r="37" spans="1:20">
      <c r="A37" s="22" t="s">
        <v>17</v>
      </c>
      <c r="B37" s="23" t="s">
        <v>12</v>
      </c>
      <c r="C37" s="26">
        <f t="shared" ref="C37:K37" si="22">C35+C33+C23+C20</f>
        <v>261958</v>
      </c>
      <c r="D37" s="26">
        <f t="shared" si="22"/>
        <v>150003</v>
      </c>
      <c r="E37" s="26">
        <f t="shared" si="22"/>
        <v>30000</v>
      </c>
      <c r="F37" s="26">
        <f t="shared" si="22"/>
        <v>90000</v>
      </c>
      <c r="G37" s="34">
        <f t="shared" si="22"/>
        <v>400050.82</v>
      </c>
      <c r="H37" s="26">
        <f t="shared" si="22"/>
        <v>0</v>
      </c>
      <c r="I37" s="26">
        <f t="shared" si="22"/>
        <v>14184</v>
      </c>
      <c r="J37" s="34">
        <f t="shared" si="22"/>
        <v>14406.36</v>
      </c>
      <c r="K37" s="34">
        <f t="shared" si="22"/>
        <v>79417.430000000008</v>
      </c>
      <c r="L37" s="30">
        <f t="shared" ref="L37" si="23">I37*100/D37</f>
        <v>9.4558108837823251</v>
      </c>
      <c r="M37" s="30">
        <f t="shared" ref="M37" si="24">J37*100/G37</f>
        <v>3.601132476118909</v>
      </c>
      <c r="N37" s="26" t="s">
        <v>22</v>
      </c>
      <c r="O37" s="26">
        <f t="shared" ref="O37:R37" si="25">O35+O33+O23+O20</f>
        <v>53216</v>
      </c>
      <c r="P37" s="26">
        <f t="shared" si="25"/>
        <v>77853.940000000017</v>
      </c>
      <c r="Q37" s="26">
        <f t="shared" si="25"/>
        <v>5657</v>
      </c>
      <c r="R37" s="26">
        <f t="shared" si="25"/>
        <v>4256.5200000000004</v>
      </c>
      <c r="S37" s="28">
        <f t="shared" si="19"/>
        <v>10.630261575466026</v>
      </c>
      <c r="T37" s="28">
        <f t="shared" si="20"/>
        <v>5.4673148205472959</v>
      </c>
    </row>
    <row r="38" spans="1:20">
      <c r="B38" s="18" t="s">
        <v>29</v>
      </c>
      <c r="C38" s="18"/>
    </row>
  </sheetData>
  <mergeCells count="26">
    <mergeCell ref="B1:T1"/>
    <mergeCell ref="A2:T2"/>
    <mergeCell ref="A3:T3"/>
    <mergeCell ref="O5:O6"/>
    <mergeCell ref="P5:P6"/>
    <mergeCell ref="Q5:Q6"/>
    <mergeCell ref="R5:R6"/>
    <mergeCell ref="S5:S6"/>
    <mergeCell ref="T5:T6"/>
    <mergeCell ref="O4:P4"/>
    <mergeCell ref="Q4:R4"/>
    <mergeCell ref="S4:T4"/>
    <mergeCell ref="G5:H5"/>
    <mergeCell ref="N5:N6"/>
    <mergeCell ref="A4:A6"/>
    <mergeCell ref="B4:B6"/>
    <mergeCell ref="C4:C6"/>
    <mergeCell ref="D4:H4"/>
    <mergeCell ref="I4:K4"/>
    <mergeCell ref="L4:N4"/>
    <mergeCell ref="D5:F5"/>
    <mergeCell ref="I5:I6"/>
    <mergeCell ref="J5:J6"/>
    <mergeCell ref="K5:K6"/>
    <mergeCell ref="L5:L6"/>
    <mergeCell ref="M5:M6"/>
  </mergeCells>
  <phoneticPr fontId="2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000B4-327A-4BA1-AD0F-4431405FAC46}">
  <sheetPr>
    <tabColor rgb="FFFF0000"/>
    <pageSetUpPr fitToPage="1"/>
  </sheetPr>
  <dimension ref="A1:H40"/>
  <sheetViews>
    <sheetView workbookViewId="0">
      <selection activeCell="A2" sqref="A2:H2"/>
    </sheetView>
  </sheetViews>
  <sheetFormatPr defaultRowHeight="14.25"/>
  <cols>
    <col min="1" max="1" width="5.25" bestFit="1" customWidth="1"/>
    <col min="2" max="2" width="32.25" style="6" customWidth="1"/>
    <col min="3" max="3" width="8.375" bestFit="1" customWidth="1"/>
    <col min="4" max="4" width="9" style="13" bestFit="1" customWidth="1"/>
    <col min="5" max="5" width="8.125" bestFit="1" customWidth="1"/>
    <col min="6" max="6" width="7.625" bestFit="1" customWidth="1"/>
    <col min="7" max="7" width="8.125" bestFit="1" customWidth="1"/>
    <col min="8" max="8" width="7.625" bestFit="1" customWidth="1"/>
  </cols>
  <sheetData>
    <row r="1" spans="1:8" s="7" customFormat="1" ht="23.25">
      <c r="B1" s="57" t="s">
        <v>68</v>
      </c>
      <c r="C1" s="57"/>
      <c r="D1" s="57"/>
      <c r="E1" s="57"/>
      <c r="F1" s="57"/>
      <c r="G1" s="57"/>
      <c r="H1" s="57"/>
    </row>
    <row r="2" spans="1:8" s="7" customFormat="1" ht="15">
      <c r="A2" s="59" t="s">
        <v>25</v>
      </c>
      <c r="B2" s="59"/>
      <c r="C2" s="59"/>
      <c r="D2" s="59"/>
      <c r="E2" s="59"/>
      <c r="F2" s="59"/>
      <c r="G2" s="59"/>
      <c r="H2" s="59"/>
    </row>
    <row r="3" spans="1:8" s="7" customFormat="1" ht="15">
      <c r="A3" s="59" t="s">
        <v>28</v>
      </c>
      <c r="B3" s="59"/>
      <c r="C3" s="59"/>
      <c r="D3" s="59"/>
      <c r="E3" s="59"/>
      <c r="F3" s="59"/>
      <c r="G3" s="59"/>
      <c r="H3" s="59"/>
    </row>
    <row r="4" spans="1:8" s="7" customFormat="1" ht="15">
      <c r="A4" s="60" t="s">
        <v>0</v>
      </c>
      <c r="B4" s="60" t="s">
        <v>1</v>
      </c>
      <c r="C4" s="62" t="s">
        <v>2</v>
      </c>
      <c r="D4" s="63"/>
      <c r="E4" s="62" t="s">
        <v>3</v>
      </c>
      <c r="F4" s="63"/>
      <c r="G4" s="62" t="s">
        <v>4</v>
      </c>
      <c r="H4" s="63"/>
    </row>
    <row r="5" spans="1:8" s="11" customFormat="1" ht="32.25" customHeight="1">
      <c r="A5" s="61"/>
      <c r="B5" s="61"/>
      <c r="C5" s="8" t="s">
        <v>5</v>
      </c>
      <c r="D5" s="12" t="s">
        <v>6</v>
      </c>
      <c r="E5" s="8" t="s">
        <v>5</v>
      </c>
      <c r="F5" s="8" t="s">
        <v>7</v>
      </c>
      <c r="G5" s="8" t="s">
        <v>5</v>
      </c>
      <c r="H5" s="8" t="s">
        <v>7</v>
      </c>
    </row>
    <row r="6" spans="1:8" s="7" customFormat="1" ht="15">
      <c r="A6" s="8">
        <v>1</v>
      </c>
      <c r="B6" s="8">
        <v>2</v>
      </c>
      <c r="C6" s="8">
        <v>3</v>
      </c>
      <c r="D6" s="12">
        <v>4</v>
      </c>
      <c r="E6" s="8">
        <v>5</v>
      </c>
      <c r="F6" s="8">
        <v>6</v>
      </c>
      <c r="G6" s="8">
        <v>7</v>
      </c>
      <c r="H6" s="8">
        <v>8</v>
      </c>
    </row>
    <row r="7" spans="1:8" ht="15">
      <c r="A7" s="58" t="s">
        <v>8</v>
      </c>
      <c r="B7" s="58"/>
      <c r="C7" s="14">
        <f>SUM(C8:C20)</f>
        <v>39318</v>
      </c>
      <c r="D7" s="14">
        <f>SUM(D8:D20)</f>
        <v>62445.950000000012</v>
      </c>
      <c r="E7" s="14">
        <v>4894</v>
      </c>
      <c r="F7" s="14">
        <v>3744</v>
      </c>
      <c r="G7" s="14">
        <v>12.45</v>
      </c>
      <c r="H7" s="14">
        <v>5.99</v>
      </c>
    </row>
    <row r="8" spans="1:8">
      <c r="A8" s="1">
        <v>1</v>
      </c>
      <c r="B8" s="2" t="s">
        <v>63</v>
      </c>
      <c r="C8" s="15">
        <v>26610</v>
      </c>
      <c r="D8" s="15">
        <v>45094.85</v>
      </c>
      <c r="E8" s="15">
        <v>3400</v>
      </c>
      <c r="F8" s="15">
        <v>2697.13</v>
      </c>
      <c r="G8" s="15">
        <v>12.78</v>
      </c>
      <c r="H8" s="15">
        <v>5.98</v>
      </c>
    </row>
    <row r="9" spans="1:8">
      <c r="A9" s="1">
        <v>2</v>
      </c>
      <c r="B9" s="2" t="s">
        <v>64</v>
      </c>
      <c r="C9" s="15">
        <v>2810</v>
      </c>
      <c r="D9" s="15">
        <v>4161.51</v>
      </c>
      <c r="E9" s="15">
        <v>300</v>
      </c>
      <c r="F9" s="15">
        <v>202.17</v>
      </c>
      <c r="G9" s="15">
        <v>10.68</v>
      </c>
      <c r="H9" s="15">
        <v>4.8600000000000003</v>
      </c>
    </row>
    <row r="10" spans="1:8">
      <c r="A10" s="1">
        <v>3</v>
      </c>
      <c r="B10" s="2" t="s">
        <v>65</v>
      </c>
      <c r="C10" s="15">
        <v>618</v>
      </c>
      <c r="D10" s="15">
        <v>501.19</v>
      </c>
      <c r="E10" s="15">
        <v>38</v>
      </c>
      <c r="F10" s="15">
        <v>29.39</v>
      </c>
      <c r="G10" s="15">
        <v>6.15</v>
      </c>
      <c r="H10" s="15">
        <v>5.86</v>
      </c>
    </row>
    <row r="11" spans="1:8">
      <c r="A11" s="1">
        <v>4</v>
      </c>
      <c r="B11" s="2" t="s">
        <v>42</v>
      </c>
      <c r="C11" s="15">
        <v>279</v>
      </c>
      <c r="D11" s="15">
        <v>438.41</v>
      </c>
      <c r="E11" s="15">
        <v>27</v>
      </c>
      <c r="F11" s="15">
        <v>22.95</v>
      </c>
      <c r="G11" s="15">
        <v>9.68</v>
      </c>
      <c r="H11" s="15">
        <v>5.23</v>
      </c>
    </row>
    <row r="12" spans="1:8">
      <c r="A12" s="1">
        <v>5</v>
      </c>
      <c r="B12" s="2" t="s">
        <v>43</v>
      </c>
      <c r="C12" s="15">
        <v>1175</v>
      </c>
      <c r="D12" s="15">
        <v>2373.65</v>
      </c>
      <c r="E12" s="15">
        <v>103</v>
      </c>
      <c r="F12" s="15">
        <v>69.08</v>
      </c>
      <c r="G12" s="15">
        <v>8.77</v>
      </c>
      <c r="H12" s="15">
        <v>2.91</v>
      </c>
    </row>
    <row r="13" spans="1:8">
      <c r="A13" s="1">
        <v>6</v>
      </c>
      <c r="B13" s="2" t="s">
        <v>51</v>
      </c>
      <c r="C13" s="15">
        <v>9</v>
      </c>
      <c r="D13" s="15">
        <v>36.32</v>
      </c>
      <c r="E13" s="15">
        <v>0</v>
      </c>
      <c r="F13" s="15">
        <v>0</v>
      </c>
      <c r="G13" s="15">
        <v>0</v>
      </c>
      <c r="H13" s="15">
        <v>0</v>
      </c>
    </row>
    <row r="14" spans="1:8">
      <c r="A14" s="1">
        <v>7</v>
      </c>
      <c r="B14" s="2" t="s">
        <v>44</v>
      </c>
      <c r="C14" s="15">
        <v>607</v>
      </c>
      <c r="D14" s="15">
        <v>778.94</v>
      </c>
      <c r="E14" s="15">
        <v>69</v>
      </c>
      <c r="F14" s="15">
        <v>46.11</v>
      </c>
      <c r="G14" s="15">
        <v>11.37</v>
      </c>
      <c r="H14" s="15">
        <v>5.92</v>
      </c>
    </row>
    <row r="15" spans="1:8">
      <c r="A15" s="1">
        <v>8</v>
      </c>
      <c r="B15" s="2" t="s">
        <v>45</v>
      </c>
      <c r="C15" s="15">
        <v>237</v>
      </c>
      <c r="D15" s="15">
        <v>234.33</v>
      </c>
      <c r="E15" s="15">
        <v>0</v>
      </c>
      <c r="F15" s="15">
        <v>0</v>
      </c>
      <c r="G15" s="15">
        <v>0</v>
      </c>
      <c r="H15" s="15">
        <v>0</v>
      </c>
    </row>
    <row r="16" spans="1:8">
      <c r="A16" s="1">
        <v>9</v>
      </c>
      <c r="B16" s="2" t="s">
        <v>46</v>
      </c>
      <c r="C16" s="15">
        <v>3</v>
      </c>
      <c r="D16" s="15">
        <v>0.72</v>
      </c>
      <c r="E16" s="15">
        <v>0</v>
      </c>
      <c r="F16" s="15">
        <v>0</v>
      </c>
      <c r="G16" s="15">
        <v>0</v>
      </c>
      <c r="H16" s="15">
        <v>0</v>
      </c>
    </row>
    <row r="17" spans="1:8">
      <c r="A17" s="1">
        <v>10</v>
      </c>
      <c r="B17" s="2" t="s">
        <v>47</v>
      </c>
      <c r="C17" s="15">
        <v>518</v>
      </c>
      <c r="D17" s="15">
        <v>748.96</v>
      </c>
      <c r="E17" s="15">
        <v>25</v>
      </c>
      <c r="F17" s="15">
        <v>18.02</v>
      </c>
      <c r="G17" s="15">
        <v>4.83</v>
      </c>
      <c r="H17" s="15">
        <v>2.41</v>
      </c>
    </row>
    <row r="18" spans="1:8">
      <c r="A18" s="1">
        <v>11</v>
      </c>
      <c r="B18" s="2" t="s">
        <v>66</v>
      </c>
      <c r="C18" s="15">
        <v>4293</v>
      </c>
      <c r="D18" s="15">
        <v>5802.74</v>
      </c>
      <c r="E18" s="15">
        <v>648</v>
      </c>
      <c r="F18" s="15">
        <v>476.58</v>
      </c>
      <c r="G18" s="15">
        <v>15.09</v>
      </c>
      <c r="H18" s="15">
        <v>8.2100000000000009</v>
      </c>
    </row>
    <row r="19" spans="1:8">
      <c r="A19" s="1">
        <v>12</v>
      </c>
      <c r="B19" s="2" t="s">
        <v>49</v>
      </c>
      <c r="C19" s="15">
        <v>297</v>
      </c>
      <c r="D19" s="15">
        <v>421.86</v>
      </c>
      <c r="E19" s="15">
        <v>14</v>
      </c>
      <c r="F19" s="15">
        <v>6.27</v>
      </c>
      <c r="G19" s="15">
        <v>4.71</v>
      </c>
      <c r="H19" s="15">
        <v>1.49</v>
      </c>
    </row>
    <row r="20" spans="1:8">
      <c r="A20" s="1">
        <v>13</v>
      </c>
      <c r="B20" s="2" t="s">
        <v>67</v>
      </c>
      <c r="C20" s="15">
        <v>1862</v>
      </c>
      <c r="D20" s="15">
        <v>1852.47</v>
      </c>
      <c r="E20" s="15">
        <v>270</v>
      </c>
      <c r="F20" s="15">
        <v>175.84</v>
      </c>
      <c r="G20" s="15">
        <v>14.5</v>
      </c>
      <c r="H20" s="15">
        <v>9.49</v>
      </c>
    </row>
    <row r="21" spans="1:8" ht="15">
      <c r="A21" s="4"/>
      <c r="B21" s="5"/>
      <c r="C21" s="14"/>
      <c r="D21" s="14"/>
      <c r="E21" s="14"/>
      <c r="F21" s="14"/>
      <c r="G21" s="14"/>
      <c r="H21" s="14"/>
    </row>
    <row r="22" spans="1:8" ht="15">
      <c r="A22" s="58" t="s">
        <v>9</v>
      </c>
      <c r="B22" s="58"/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</row>
    <row r="23" spans="1:8" ht="15">
      <c r="A23" s="1">
        <v>14</v>
      </c>
      <c r="B23" s="2" t="s">
        <v>23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</row>
    <row r="24" spans="1:8" ht="15">
      <c r="A24" s="4"/>
      <c r="B24" s="5"/>
      <c r="C24" s="14"/>
      <c r="D24" s="14"/>
      <c r="E24" s="14"/>
      <c r="F24" s="14"/>
      <c r="G24" s="14"/>
      <c r="H24" s="14"/>
    </row>
    <row r="25" spans="1:8" ht="15">
      <c r="A25" s="58" t="s">
        <v>10</v>
      </c>
      <c r="B25" s="58"/>
      <c r="C25" s="14">
        <f>C27+C26</f>
        <v>9156</v>
      </c>
      <c r="D25" s="14">
        <f>D27+D26</f>
        <v>12217.970000000001</v>
      </c>
      <c r="E25" s="14">
        <f>E27+E26</f>
        <v>225</v>
      </c>
      <c r="F25" s="14">
        <f>F27+F26</f>
        <v>172.09</v>
      </c>
      <c r="G25" s="14">
        <v>2.44</v>
      </c>
      <c r="H25" s="14">
        <v>1.4</v>
      </c>
    </row>
    <row r="26" spans="1:8">
      <c r="A26" s="1">
        <v>15</v>
      </c>
      <c r="B26" s="2" t="s">
        <v>52</v>
      </c>
      <c r="C26" s="15">
        <v>2449</v>
      </c>
      <c r="D26" s="15">
        <v>3960.53</v>
      </c>
      <c r="E26" s="15">
        <v>11</v>
      </c>
      <c r="F26" s="15">
        <v>6.24</v>
      </c>
      <c r="G26" s="15">
        <v>0.45</v>
      </c>
      <c r="H26" s="15">
        <v>0.16</v>
      </c>
    </row>
    <row r="27" spans="1:8">
      <c r="A27" s="1">
        <v>16</v>
      </c>
      <c r="B27" s="2" t="s">
        <v>53</v>
      </c>
      <c r="C27" s="15">
        <v>6707</v>
      </c>
      <c r="D27" s="15">
        <v>8257.44</v>
      </c>
      <c r="E27" s="15">
        <v>214</v>
      </c>
      <c r="F27" s="15">
        <v>165.85</v>
      </c>
      <c r="G27" s="15">
        <v>3.19</v>
      </c>
      <c r="H27" s="15">
        <v>2.0099999999999998</v>
      </c>
    </row>
    <row r="28" spans="1:8">
      <c r="A28" s="1"/>
      <c r="B28" s="2"/>
      <c r="C28" s="15"/>
      <c r="D28" s="15"/>
      <c r="E28" s="15"/>
      <c r="F28" s="15"/>
      <c r="G28" s="15"/>
      <c r="H28" s="15"/>
    </row>
    <row r="29" spans="1:8" ht="15">
      <c r="A29" s="58" t="s">
        <v>11</v>
      </c>
      <c r="B29" s="58"/>
      <c r="C29" s="14">
        <f>C36+C35+C34+C33+C32+C31+C30</f>
        <v>4733</v>
      </c>
      <c r="D29" s="14">
        <f>D36+D35+D34+D33+D32+D31+D30</f>
        <v>3153.6999999999994</v>
      </c>
      <c r="E29" s="14">
        <f>E36+E35+E34+E33+E32+E31+E30</f>
        <v>538</v>
      </c>
      <c r="F29" s="14">
        <f>F36+F35+F34+F33+F32+F31+F30</f>
        <v>340.89</v>
      </c>
      <c r="G29" s="14">
        <v>11.35</v>
      </c>
      <c r="H29" s="14">
        <v>10.8</v>
      </c>
    </row>
    <row r="30" spans="1:8">
      <c r="A30" s="1">
        <v>17</v>
      </c>
      <c r="B30" s="2" t="s">
        <v>56</v>
      </c>
      <c r="C30" s="15">
        <v>576</v>
      </c>
      <c r="D30" s="15">
        <v>464.93</v>
      </c>
      <c r="E30" s="15">
        <v>97</v>
      </c>
      <c r="F30" s="15">
        <v>106.83</v>
      </c>
      <c r="G30" s="15">
        <v>16.84</v>
      </c>
      <c r="H30" s="15">
        <v>22.98</v>
      </c>
    </row>
    <row r="31" spans="1:8">
      <c r="A31" s="1">
        <v>18</v>
      </c>
      <c r="B31" s="2" t="s">
        <v>57</v>
      </c>
      <c r="C31" s="15">
        <v>727</v>
      </c>
      <c r="D31" s="15">
        <v>518.20000000000005</v>
      </c>
      <c r="E31" s="15">
        <v>39</v>
      </c>
      <c r="F31" s="15">
        <v>24.23</v>
      </c>
      <c r="G31" s="15">
        <v>5.36</v>
      </c>
      <c r="H31" s="15">
        <v>4.68</v>
      </c>
    </row>
    <row r="32" spans="1:8" ht="28.5">
      <c r="A32" s="1">
        <v>19</v>
      </c>
      <c r="B32" s="2" t="s">
        <v>58</v>
      </c>
      <c r="C32" s="15">
        <v>709</v>
      </c>
      <c r="D32" s="15">
        <v>394.25</v>
      </c>
      <c r="E32" s="15">
        <v>131</v>
      </c>
      <c r="F32" s="15">
        <v>76.930000000000007</v>
      </c>
      <c r="G32" s="15">
        <v>18.48</v>
      </c>
      <c r="H32" s="15">
        <v>19.510000000000002</v>
      </c>
    </row>
    <row r="33" spans="1:8" ht="28.5">
      <c r="A33" s="1">
        <v>20</v>
      </c>
      <c r="B33" s="2" t="s">
        <v>59</v>
      </c>
      <c r="C33" s="15">
        <v>995</v>
      </c>
      <c r="D33" s="15">
        <v>582.91999999999996</v>
      </c>
      <c r="E33" s="15">
        <v>2</v>
      </c>
      <c r="F33" s="15">
        <v>0.97</v>
      </c>
      <c r="G33" s="15">
        <v>0.2</v>
      </c>
      <c r="H33" s="15">
        <v>0.17</v>
      </c>
    </row>
    <row r="34" spans="1:8" ht="28.5" hidden="1">
      <c r="A34" s="1">
        <v>21</v>
      </c>
      <c r="B34" s="2" t="s">
        <v>60</v>
      </c>
      <c r="C34" s="15">
        <v>219</v>
      </c>
      <c r="D34" s="15">
        <v>87.73</v>
      </c>
      <c r="E34" s="15">
        <v>133</v>
      </c>
      <c r="F34" s="15">
        <v>54.1</v>
      </c>
      <c r="G34" s="15">
        <v>60.73</v>
      </c>
      <c r="H34" s="15">
        <v>61.67</v>
      </c>
    </row>
    <row r="35" spans="1:8" ht="28.5">
      <c r="A35" s="1">
        <v>21</v>
      </c>
      <c r="B35" s="2" t="s">
        <v>61</v>
      </c>
      <c r="C35" s="15">
        <v>37</v>
      </c>
      <c r="D35" s="15">
        <v>26.35</v>
      </c>
      <c r="E35" s="15">
        <v>6</v>
      </c>
      <c r="F35" s="15">
        <v>5.07</v>
      </c>
      <c r="G35" s="15">
        <v>16.22</v>
      </c>
      <c r="H35" s="15">
        <v>19.239999999999998</v>
      </c>
    </row>
    <row r="36" spans="1:8" ht="28.5">
      <c r="A36" s="1">
        <v>22</v>
      </c>
      <c r="B36" s="2" t="s">
        <v>62</v>
      </c>
      <c r="C36" s="15">
        <v>1470</v>
      </c>
      <c r="D36" s="15">
        <v>1079.32</v>
      </c>
      <c r="E36" s="15">
        <v>130</v>
      </c>
      <c r="F36" s="15">
        <v>72.760000000000005</v>
      </c>
      <c r="G36" s="15">
        <v>8.84</v>
      </c>
      <c r="H36" s="15">
        <v>6.74</v>
      </c>
    </row>
    <row r="37" spans="1:8">
      <c r="A37" s="1"/>
      <c r="B37" s="2"/>
      <c r="C37" s="15"/>
      <c r="D37" s="15"/>
      <c r="E37" s="15"/>
      <c r="F37" s="15"/>
      <c r="G37" s="15"/>
      <c r="H37" s="15"/>
    </row>
    <row r="38" spans="1:8" ht="15">
      <c r="A38" s="4"/>
      <c r="B38" s="5"/>
      <c r="C38" s="14"/>
      <c r="D38" s="14"/>
      <c r="E38" s="14"/>
      <c r="F38" s="14"/>
      <c r="G38" s="14"/>
      <c r="H38" s="14"/>
    </row>
    <row r="39" spans="1:8" ht="15">
      <c r="A39" s="3"/>
      <c r="B39" s="5" t="s">
        <v>12</v>
      </c>
      <c r="C39" s="14">
        <f>C7+C22+C25+C29</f>
        <v>53207</v>
      </c>
      <c r="D39" s="14">
        <f>D7+D22+D25+D29</f>
        <v>77817.62000000001</v>
      </c>
      <c r="E39" s="14">
        <f>E7+E22+E25+E29</f>
        <v>5657</v>
      </c>
      <c r="F39" s="14">
        <f>F7+F22+F25+F29</f>
        <v>4256.9800000000005</v>
      </c>
      <c r="G39" s="19">
        <f>E39/C39</f>
        <v>0.1063205969139399</v>
      </c>
      <c r="H39" s="19">
        <f>F39/D39</f>
        <v>5.4704577189587655E-2</v>
      </c>
    </row>
    <row r="40" spans="1:8">
      <c r="B40" s="6" t="s">
        <v>29</v>
      </c>
    </row>
  </sheetData>
  <mergeCells count="12">
    <mergeCell ref="B1:H1"/>
    <mergeCell ref="A7:B7"/>
    <mergeCell ref="A22:B22"/>
    <mergeCell ref="A25:B25"/>
    <mergeCell ref="A29:B29"/>
    <mergeCell ref="A2:H2"/>
    <mergeCell ref="A3:H3"/>
    <mergeCell ref="A4:A5"/>
    <mergeCell ref="B4:B5"/>
    <mergeCell ref="C4:D4"/>
    <mergeCell ref="E4:F4"/>
    <mergeCell ref="G4:H4"/>
  </mergeCells>
  <printOptions horizontalCentered="1"/>
  <pageMargins left="0.7" right="0.7" top="0.32" bottom="0.4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Disbursement</vt:lpstr>
      <vt:lpstr>NPA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Lokesh  Gupta</dc:creator>
  <cp:lastModifiedBy>Pradip Dilipbhai Dave</cp:lastModifiedBy>
  <cp:lastPrinted>2026-08-10T09:03:59Z</cp:lastPrinted>
  <dcterms:created xsi:type="dcterms:W3CDTF">2026-05-11T08:29:44Z</dcterms:created>
  <dcterms:modified xsi:type="dcterms:W3CDTF">2026-08-11T06:02:50Z</dcterms:modified>
</cp:coreProperties>
</file>